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Obsah" sheetId="27" r:id="rId1"/>
    <sheet name="0_Územie_SR" sheetId="1" r:id="rId2"/>
    <sheet name="1.1_Ženy,muži" sheetId="2" r:id="rId3"/>
    <sheet name="1.2.1_Obyvateľstvo" sheetId="3" r:id="rId4"/>
    <sheet name="1.2.2_Obyvateľstvo" sheetId="4" r:id="rId5"/>
    <sheet name="1.2.3_Obyvateľstvo" sheetId="5" r:id="rId6"/>
    <sheet name="1.2.4_Obyvateľstvo" sheetId="6" r:id="rId7"/>
    <sheet name="1.3.1_Bilancia_trhu_práce" sheetId="7" r:id="rId8"/>
    <sheet name="1.3.2_Bilancia_trhu_práce" sheetId="8" r:id="rId9"/>
    <sheet name="1.3.3_Bilancia_trhu_práce" sheetId="9" r:id="rId10"/>
    <sheet name="1.4_Mzdy" sheetId="18" r:id="rId11"/>
    <sheet name="1.5_Životné_podmienky" sheetId="19" r:id="rId12"/>
    <sheet name="1.6_Vzdelávanie" sheetId="20" r:id="rId13"/>
    <sheet name="1.7_Zdravie" sheetId="21" r:id="rId14"/>
    <sheet name="1.8_Kultúra" sheetId="22" r:id="rId15"/>
    <sheet name="2.1_HDP" sheetId="23" r:id="rId16"/>
    <sheet name="2.2_Zahraničný_obchod" sheetId="24" r:id="rId17"/>
    <sheet name="2.3_Ceny" sheetId="25" r:id="rId18"/>
    <sheet name="3.1_Organizačná_štatistika" sheetId="26" r:id="rId19"/>
    <sheet name="4.1_Poľnohospodárstvo" sheetId="10" r:id="rId20"/>
    <sheet name="4.2_Priemysel" sheetId="11" r:id="rId21"/>
    <sheet name="4.3_Stavebníctvo_byt._výstavba" sheetId="12" r:id="rId22"/>
    <sheet name="4.4_Doprava" sheetId="13" r:id="rId23"/>
    <sheet name="4.5_Informácie_komunikácia" sheetId="14" r:id="rId24"/>
    <sheet name="4.6_Cestovný_ruch" sheetId="15" r:id="rId25"/>
    <sheet name="5.1_Výskum_vývoj" sheetId="16" r:id="rId26"/>
    <sheet name="6_Pohlad_do_EÚ" sheetId="17" r:id="rId2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23" l="1"/>
  <c r="K6" i="23" l="1"/>
  <c r="J6" i="23"/>
  <c r="I6" i="23"/>
  <c r="H6" i="23"/>
  <c r="G6" i="23"/>
  <c r="F6" i="23"/>
  <c r="E6" i="23"/>
  <c r="D6" i="23"/>
  <c r="C6" i="23"/>
</calcChain>
</file>

<file path=xl/sharedStrings.xml><?xml version="1.0" encoding="utf-8"?>
<sst xmlns="http://schemas.openxmlformats.org/spreadsheetml/2006/main" count="1240" uniqueCount="517">
  <si>
    <t>Územie Slovenskej republiky</t>
  </si>
  <si>
    <t xml:space="preserve">Dĺžka hraníc </t>
  </si>
  <si>
    <t>Česko</t>
  </si>
  <si>
    <t>km</t>
  </si>
  <si>
    <t>Maďarsko</t>
  </si>
  <si>
    <t>Poľsko</t>
  </si>
  <si>
    <t>Rakúsko</t>
  </si>
  <si>
    <t>Ukrajina</t>
  </si>
  <si>
    <t>Vybrané NAJ o Slovensku</t>
  </si>
  <si>
    <t xml:space="preserve">Najnižšie položené miesto - vyústenie rieky Bodrog zo SR </t>
  </si>
  <si>
    <t>m. n. m.</t>
  </si>
  <si>
    <t>Najvyššie položené miesto - Gerlachovský štít</t>
  </si>
  <si>
    <t xml:space="preserve">Najvyššia vyhasnutá sopka - Poľana </t>
  </si>
  <si>
    <t xml:space="preserve">Najväčšia nížina - Podunajská nížina </t>
  </si>
  <si>
    <t>km2</t>
  </si>
  <si>
    <t xml:space="preserve">Najväčší riečny ostrov Žitný ostrov </t>
  </si>
  <si>
    <t>Najdlhšia dolina - Bielovodská dolina</t>
  </si>
  <si>
    <t xml:space="preserve">Najdlhšia jaskyňa - Systém demänovských jaskýň </t>
  </si>
  <si>
    <t>Najdlhšia rieka - Váh</t>
  </si>
  <si>
    <t>Najväčšie jazero - Hincovo pleso</t>
  </si>
  <si>
    <t>ha</t>
  </si>
  <si>
    <t>Najvyšší vodopád - Kmeťov vodopád</t>
  </si>
  <si>
    <t>m</t>
  </si>
  <si>
    <t>Hlavné ukazovatele o území</t>
  </si>
  <si>
    <t xml:space="preserve">rozloha k 31. 12 </t>
  </si>
  <si>
    <t>obvod územia</t>
  </si>
  <si>
    <t xml:space="preserve">počet obyvateľov k 31.12. </t>
  </si>
  <si>
    <t>osôb</t>
  </si>
  <si>
    <t xml:space="preserve">hustota obyvateľstva </t>
  </si>
  <si>
    <t>obyvateľov na 1 km2</t>
  </si>
  <si>
    <t>Stredná dĺžka života podľa pohlavia pre jednotky veku (roky)</t>
  </si>
  <si>
    <t>Muži</t>
  </si>
  <si>
    <t>Ženy</t>
  </si>
  <si>
    <t>Zdroj údajov:</t>
  </si>
  <si>
    <t>databáza DATAcube.</t>
  </si>
  <si>
    <t>om2021rs</t>
  </si>
  <si>
    <t>Priemerný vek obyvateľa (roky)</t>
  </si>
  <si>
    <t>om7005rr</t>
  </si>
  <si>
    <t>Počet študentov I. a II. Stupňa (osoby)</t>
  </si>
  <si>
    <t>sv3024rr</t>
  </si>
  <si>
    <t>Miera zamestnanosti 20-64 (%)</t>
  </si>
  <si>
    <t>pr3102qr</t>
  </si>
  <si>
    <t>Priemerná hrubá mesačná mzda (EUR)</t>
  </si>
  <si>
    <t>np2005rs</t>
  </si>
  <si>
    <t>Zomretí (osoby)</t>
  </si>
  <si>
    <t>om7013rr</t>
  </si>
  <si>
    <t>Obyvateľstvo k 31.12. (osoby)</t>
  </si>
  <si>
    <t>Slovenská republika</t>
  </si>
  <si>
    <t>Spolu</t>
  </si>
  <si>
    <t>muži</t>
  </si>
  <si>
    <t>ženy</t>
  </si>
  <si>
    <t>Prírastok obyvateľstva (osoby)</t>
  </si>
  <si>
    <t>Podiel osôb (%)</t>
  </si>
  <si>
    <t>v predproduktívnom veku</t>
  </si>
  <si>
    <t>v produktívnom veku</t>
  </si>
  <si>
    <t>v poproduktívnom veku</t>
  </si>
  <si>
    <t>Veková štruktúra obyvateľstva k 31. 12.</t>
  </si>
  <si>
    <t>0-4</t>
  </si>
  <si>
    <t>85+</t>
  </si>
  <si>
    <t>om2023rs</t>
  </si>
  <si>
    <t>Živonarodení a zomretí (osoby)</t>
  </si>
  <si>
    <t>Zomretí</t>
  </si>
  <si>
    <t>Živonarodení</t>
  </si>
  <si>
    <t>om7011rr</t>
  </si>
  <si>
    <t>Sobáše a rozvody (v jednotkách)</t>
  </si>
  <si>
    <t>Sobáše</t>
  </si>
  <si>
    <t>Rozvody</t>
  </si>
  <si>
    <t>Priemerný  vek pri sobáši (rok)</t>
  </si>
  <si>
    <t>om7026rr</t>
  </si>
  <si>
    <t>Priemerný vek pri rozvode (rok)</t>
  </si>
  <si>
    <t>om7044rr</t>
  </si>
  <si>
    <t>Priemerná dĺžka trvania rozvedeného manželstva (rok)</t>
  </si>
  <si>
    <t>Priemerná dĺžka trvania manželstva pri rozvode</t>
  </si>
  <si>
    <t>om7043rr</t>
  </si>
  <si>
    <t>Priemerný vek živorodičky - prvorodičky (rok)</t>
  </si>
  <si>
    <t>Priemerný vek živorodičky - prvorodičky</t>
  </si>
  <si>
    <t>om7031rr</t>
  </si>
  <si>
    <t>Živonarodení mimo manželstva</t>
  </si>
  <si>
    <t>Živonarodení spolu</t>
  </si>
  <si>
    <t>Narodení v manželstve</t>
  </si>
  <si>
    <t>Narodení mimo manželstva</t>
  </si>
  <si>
    <t>om7017rr</t>
  </si>
  <si>
    <t>Vnútorné sťahovanie medzi krajmi SR (osoby)</t>
  </si>
  <si>
    <t>om7049rr</t>
  </si>
  <si>
    <t>Prisťahovaní na trvalý pobyt (osoby)</t>
  </si>
  <si>
    <t>Krajiny spolu</t>
  </si>
  <si>
    <t>Nemecko</t>
  </si>
  <si>
    <t>Vysťahovaní z trvalého pobytu (osoby)</t>
  </si>
  <si>
    <t>om7051rr</t>
  </si>
  <si>
    <t>Bilancia ekonomickej aktivity obyvateľstva (výberové zisťovanie pracovných síl (VZPS))</t>
  </si>
  <si>
    <t>Miera ekonom.aktivity 15-89 (%)</t>
  </si>
  <si>
    <t>Miera zamestnanosti  15-89 (%)</t>
  </si>
  <si>
    <t>Miera zamestnanosti 20 - 64 (%)</t>
  </si>
  <si>
    <t>Miera nezamestnanosti (%)</t>
  </si>
  <si>
    <t>pr2006rs</t>
  </si>
  <si>
    <t>Veková štruktúra pracujúcich (tis. osôb)</t>
  </si>
  <si>
    <t>pr3115qr</t>
  </si>
  <si>
    <t>Ekonomicky neaktívne obyvateľstvo od 15 rokov (tis. osôb)</t>
  </si>
  <si>
    <t>Osoby mimo trhu práce 15+ (Ekonom. neaktívne obyv.) spolu</t>
  </si>
  <si>
    <t>Študenti, učni</t>
  </si>
  <si>
    <t>Dôchodcovia</t>
  </si>
  <si>
    <t>Osoby v domácnostiach</t>
  </si>
  <si>
    <t>pr2012rs</t>
  </si>
  <si>
    <t>Nezamestnaní podľa veku (tis. osôb)</t>
  </si>
  <si>
    <t>pr3117qr</t>
  </si>
  <si>
    <t>Počet pracujúcich v zahraničí (tis. osôb)</t>
  </si>
  <si>
    <t>Česká republika</t>
  </si>
  <si>
    <t>Švajčiarsko</t>
  </si>
  <si>
    <t>Holandsko</t>
  </si>
  <si>
    <t>Belgicko</t>
  </si>
  <si>
    <t>ostatné</t>
  </si>
  <si>
    <t>Ostatné krajiny</t>
  </si>
  <si>
    <t>pr3105qr</t>
  </si>
  <si>
    <t>Index nominálnej mzdy</t>
  </si>
  <si>
    <t>Index reálnej mzdy</t>
  </si>
  <si>
    <t>pr0204qs</t>
  </si>
  <si>
    <t>Priemerná nominálna mesačná mzda podľa ekonomických činností SK NACE Rev.2</t>
  </si>
  <si>
    <t>Hospodárstvo SR úhrnom</t>
  </si>
  <si>
    <t>pr0205qs</t>
  </si>
  <si>
    <t>Miera rizika chudoby (v %)</t>
  </si>
  <si>
    <t>ps2032rs</t>
  </si>
  <si>
    <t>Miera rizika chudoby podľa typu domácnosti (v %)</t>
  </si>
  <si>
    <t>ps2034rs</t>
  </si>
  <si>
    <t>Miera rizika chudoby osôb podľa najčastejšieho statusu aktivity (v %)</t>
  </si>
  <si>
    <t>Pracujúci</t>
  </si>
  <si>
    <t>Nezamestnaní</t>
  </si>
  <si>
    <t>ps2031rs</t>
  </si>
  <si>
    <t>Vzdelávanie</t>
  </si>
  <si>
    <t>Materské školy</t>
  </si>
  <si>
    <t>Materské školy - deti</t>
  </si>
  <si>
    <t>Materské školy - učitelia</t>
  </si>
  <si>
    <t>sv5001rr</t>
  </si>
  <si>
    <t>Základné školy</t>
  </si>
  <si>
    <t>Základné školy - žiaci</t>
  </si>
  <si>
    <t>Základné školy - učitelia</t>
  </si>
  <si>
    <t>sv5002rr</t>
  </si>
  <si>
    <t>Konzervatóriá</t>
  </si>
  <si>
    <t>Konzervatóriá - žiaci</t>
  </si>
  <si>
    <t>Konzervatóriá - učitelia</t>
  </si>
  <si>
    <t>sv5005rr</t>
  </si>
  <si>
    <t>Gymnáziá</t>
  </si>
  <si>
    <t>Gymnáziá - žiaci (denné štúdium)</t>
  </si>
  <si>
    <t>Gymnáziá - učitelia</t>
  </si>
  <si>
    <t>sv5003rr</t>
  </si>
  <si>
    <t>Stredné odborné školy</t>
  </si>
  <si>
    <t>Stredné odborné školy (denné štúdium)</t>
  </si>
  <si>
    <t>Stredné odborné školy - učitelia</t>
  </si>
  <si>
    <t>sv5004rr</t>
  </si>
  <si>
    <t>Vysoké školy</t>
  </si>
  <si>
    <t>Školy</t>
  </si>
  <si>
    <t>Študenti</t>
  </si>
  <si>
    <t>Pedagogickí pracovníci (spolu)</t>
  </si>
  <si>
    <t>sv2005rs</t>
  </si>
  <si>
    <t>Priemerný počet nemocensky poistených</t>
  </si>
  <si>
    <t>Priemerný počet nemocensky poistených (zárobkovo činné osoby)</t>
  </si>
  <si>
    <t>zd1007rs</t>
  </si>
  <si>
    <t>Priemerný denný stav pracovnej neschopnosti</t>
  </si>
  <si>
    <t>Priemerný denný stav pracovnej neschopnosti (osoby)</t>
  </si>
  <si>
    <t>zd1006rs</t>
  </si>
  <si>
    <t>Priemerná doba pracovnej neschopnosti (dni)</t>
  </si>
  <si>
    <t>Priemerná doba pracovnej neschopnosti spolu</t>
  </si>
  <si>
    <t>pre chorobu</t>
  </si>
  <si>
    <t>pracovné úrazy</t>
  </si>
  <si>
    <t>ostatné úrazy</t>
  </si>
  <si>
    <t>Priemerné percento pracovnej neschopnosti</t>
  </si>
  <si>
    <t>Priemerné percento pracovnej neschopnosti spolu</t>
  </si>
  <si>
    <t>Subjekty profesionálneho scénického umenia</t>
  </si>
  <si>
    <t>Počet predstavení</t>
  </si>
  <si>
    <t>Návštevníci (v tis.)</t>
  </si>
  <si>
    <r>
      <rPr>
        <b/>
        <sz val="9"/>
        <color rgb="FF333333"/>
        <rFont val="Tahoma"/>
        <family val="2"/>
        <charset val="238"/>
      </rPr>
      <t>Subjekty profesionálneho scénického umenia</t>
    </r>
    <r>
      <rPr>
        <sz val="9"/>
        <color rgb="FF333333"/>
        <rFont val="Tahoma"/>
        <family val="2"/>
        <charset val="238"/>
      </rPr>
      <t xml:space="preserve"> zahŕňajú divadlá a tanečné a iné performatívne subjekty.</t>
    </r>
  </si>
  <si>
    <t>ku3802rr</t>
  </si>
  <si>
    <t>Múzeá</t>
  </si>
  <si>
    <t>Počet expozícií</t>
  </si>
  <si>
    <t>ku3004rr</t>
  </si>
  <si>
    <t>Galérie</t>
  </si>
  <si>
    <t>ku3003rr</t>
  </si>
  <si>
    <t>Knižnice</t>
  </si>
  <si>
    <t>Počet zariadení</t>
  </si>
  <si>
    <t>ku3005rr</t>
  </si>
  <si>
    <t>Hrubý domáci produkt v bežných cenách (mil.EUR)</t>
  </si>
  <si>
    <t>HDP (mil. EUR, v bežných cenách)</t>
  </si>
  <si>
    <t>HDP v stálych cenách vypočítaných reťazením objemov k referenčnému roku 2015</t>
  </si>
  <si>
    <t>Index hrubého domáceho produktu s. c. (%)</t>
  </si>
  <si>
    <t>HDP (medziročná zmena, v stálych cenách vypočítaných reťazením objemov k referenčnému roku 2015)</t>
  </si>
  <si>
    <t>Vývoj zahraničného obchodu (mld. EUR)</t>
  </si>
  <si>
    <t>Saldo</t>
  </si>
  <si>
    <r>
      <rPr>
        <vertAlign val="superscript"/>
        <sz val="11"/>
        <color theme="1"/>
        <rFont val="Calibri"/>
        <family val="2"/>
        <charset val="238"/>
        <scheme val="minor"/>
      </rPr>
      <t>1)</t>
    </r>
    <r>
      <rPr>
        <sz val="11"/>
        <color theme="1"/>
        <rFont val="Calibri"/>
        <family val="2"/>
        <scheme val="minor"/>
      </rPr>
      <t xml:space="preserve"> bežné ceny, hodnoty typu FOB</t>
    </r>
  </si>
  <si>
    <t>zo0001ms</t>
  </si>
  <si>
    <t>Dovoz (tis. EUR)</t>
  </si>
  <si>
    <t>SPOLU</t>
  </si>
  <si>
    <t>Čína</t>
  </si>
  <si>
    <t>zo0004rs</t>
  </si>
  <si>
    <t>Vývoz (tis. EUR)</t>
  </si>
  <si>
    <t>Francúzsko</t>
  </si>
  <si>
    <t>Inflácia (v %)</t>
  </si>
  <si>
    <t>Spotrebiteľské ceny úhrnom</t>
  </si>
  <si>
    <t>Bývanie, voda, elektrina, plyn a ostatné palivá</t>
  </si>
  <si>
    <t>sp0005ms</t>
  </si>
  <si>
    <t>Vývoj cien pohonných hmôt (EUR za liter)</t>
  </si>
  <si>
    <t>Priemerné ceny pohonných látok v SR</t>
  </si>
  <si>
    <t>Benzín natural 95 okt</t>
  </si>
  <si>
    <t>Nafta</t>
  </si>
  <si>
    <t>LPG</t>
  </si>
  <si>
    <t>sp2039rs</t>
  </si>
  <si>
    <t>Priemerné spotrebiteľské ceny vybraných výrobkov (EUR)</t>
  </si>
  <si>
    <t>Chlieb tmavý (1 kg)</t>
  </si>
  <si>
    <t>Kurča pitvané (1 kg)</t>
  </si>
  <si>
    <t>Vajcia slepačie čerstvé (10 kusov)</t>
  </si>
  <si>
    <t>Čerstvé maslo (125 g)</t>
  </si>
  <si>
    <t>Pasterizované polotučné mlieko (1 l)</t>
  </si>
  <si>
    <t>Jedlý olej (1 l)</t>
  </si>
  <si>
    <t>Cukor kryštálový (1 kg)</t>
  </si>
  <si>
    <t>Čokoláda mliečna (100 g)</t>
  </si>
  <si>
    <t>sp2041rs</t>
  </si>
  <si>
    <t>Právne subjekty k 31. 12.</t>
  </si>
  <si>
    <t>Subjekty SR úhrnom</t>
  </si>
  <si>
    <t>Právnické osoby</t>
  </si>
  <si>
    <t>Podniky</t>
  </si>
  <si>
    <t>Fyzické osoby-podnikatelia</t>
  </si>
  <si>
    <t>Živnostníci</t>
  </si>
  <si>
    <t>og2015rs</t>
  </si>
  <si>
    <t>Podniky podľa ekonomických činností podľa SK NACE Rev.2</t>
  </si>
  <si>
    <t>Poľnohospodárstvo, lesníctvo a rybolov</t>
  </si>
  <si>
    <t>Priemysel spolu</t>
  </si>
  <si>
    <t>Stavebníctvo</t>
  </si>
  <si>
    <t>Veľkoobchod a maloobchod; oprava motorových vozidiel a motocyklov</t>
  </si>
  <si>
    <t>Doprava a skladovanie</t>
  </si>
  <si>
    <t>Ubytovacie a stravovacie služby</t>
  </si>
  <si>
    <t>Informácie a komunikácia</t>
  </si>
  <si>
    <t>Finančné a poisťovacie činnosti</t>
  </si>
  <si>
    <t>Činnosti v oblasti nehnuteľností</t>
  </si>
  <si>
    <t>Odborné, vedecké a technické činnosti</t>
  </si>
  <si>
    <t>Administratívne a podporné služby</t>
  </si>
  <si>
    <t>Verejná správa a obrana; povinné sociálne zabezpečenie</t>
  </si>
  <si>
    <t>Zdravotníctvo a sociálna pomoc</t>
  </si>
  <si>
    <t>Umenie, zábava a rekreácia</t>
  </si>
  <si>
    <t>Ostatné činnosti</t>
  </si>
  <si>
    <t>Podniky podľa počtu zamestnancov</t>
  </si>
  <si>
    <t>nezistené</t>
  </si>
  <si>
    <t>0 - 49</t>
  </si>
  <si>
    <t>50 - 249</t>
  </si>
  <si>
    <t>250 a viac</t>
  </si>
  <si>
    <t>Živnostníci podľa vybraných ekonomických činností SK NACE Rev.2</t>
  </si>
  <si>
    <t>4. Odvetvové štatistiky</t>
  </si>
  <si>
    <t>4.1 Poľnohospodárstvo</t>
  </si>
  <si>
    <t>spolu</t>
  </si>
  <si>
    <t>rastlinná výroba</t>
  </si>
  <si>
    <t>živočíšna výroba</t>
  </si>
  <si>
    <t>Štruktúra využitia ornej pôdy</t>
  </si>
  <si>
    <t>obilniny</t>
  </si>
  <si>
    <t>priemyselné plodiny</t>
  </si>
  <si>
    <t>ladom ležiaca pôda</t>
  </si>
  <si>
    <t>pl2004rs</t>
  </si>
  <si>
    <t>olejniny</t>
  </si>
  <si>
    <t>zemiaky</t>
  </si>
  <si>
    <t>cukrová repa</t>
  </si>
  <si>
    <t>pl3001rr</t>
  </si>
  <si>
    <t>hovädzí dobytok</t>
  </si>
  <si>
    <t>ošípané</t>
  </si>
  <si>
    <t>ovce</t>
  </si>
  <si>
    <t>pl2016rs</t>
  </si>
  <si>
    <t>4.2 Priemysel</t>
  </si>
  <si>
    <r>
      <t xml:space="preserve">Priemyslená produkcia (medziročná zmena v %) </t>
    </r>
    <r>
      <rPr>
        <b/>
        <vertAlign val="superscript"/>
        <sz val="11"/>
        <rFont val="Arial"/>
        <family val="2"/>
        <charset val="238"/>
      </rPr>
      <t>1)</t>
    </r>
  </si>
  <si>
    <t xml:space="preserve">priemysel spolu </t>
  </si>
  <si>
    <t>výroba kovov a kovových konštrukcií</t>
  </si>
  <si>
    <t>výroba dopravných prostriedkov</t>
  </si>
  <si>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údaje neočistené o počet pracovných dní</t>
    </r>
  </si>
  <si>
    <t>pm0007ms</t>
  </si>
  <si>
    <t>Vybrané ukazovatele v priemysle</t>
  </si>
  <si>
    <t>tržby za vlastné výkony a tovar (mil. eur, v b. c.)</t>
  </si>
  <si>
    <r>
      <t>priemerný počet zamestnaných osôb</t>
    </r>
    <r>
      <rPr>
        <vertAlign val="superscript"/>
        <sz val="11"/>
        <rFont val="Arial"/>
        <family val="2"/>
        <charset val="238"/>
      </rPr>
      <t>2)</t>
    </r>
  </si>
  <si>
    <t>priemerná nominálna mesačná mzda (v EUR)</t>
  </si>
  <si>
    <r>
      <rPr>
        <vertAlign val="superscript"/>
        <sz val="9"/>
        <color theme="1"/>
        <rFont val="Arial"/>
        <family val="2"/>
        <charset val="238"/>
      </rPr>
      <t>2)</t>
    </r>
    <r>
      <rPr>
        <sz val="9"/>
        <color theme="1"/>
        <rFont val="Arial"/>
        <family val="2"/>
        <charset val="238"/>
      </rPr>
      <t xml:space="preserve"> zamestannci a podnikatelia (bez vypomáhajúcich osôb v domácnosti)</t>
    </r>
  </si>
  <si>
    <t>pm1001rs</t>
  </si>
  <si>
    <t>4.3 Stavebníctvo a bytová výstavba</t>
  </si>
  <si>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stále ceny roku 2015</t>
    </r>
  </si>
  <si>
    <t>st2013rs</t>
  </si>
  <si>
    <t>Vybrané ukazovatele v stavebníctve</t>
  </si>
  <si>
    <t>priemerná nominálna mesačná mzda zamestnanca (EUR)</t>
  </si>
  <si>
    <t>st2017rs</t>
  </si>
  <si>
    <t>st2018rs</t>
  </si>
  <si>
    <t>Bytová výstavba</t>
  </si>
  <si>
    <t>st2001rs</t>
  </si>
  <si>
    <t>Štruktúra dokončených bytov</t>
  </si>
  <si>
    <t>jednoizbové a garzónky</t>
  </si>
  <si>
    <t>dvojizbové</t>
  </si>
  <si>
    <t>trojizbové</t>
  </si>
  <si>
    <t>štvor a viacizbové</t>
  </si>
  <si>
    <t>cesty a diaľnice spolu</t>
  </si>
  <si>
    <t>do1012rs</t>
  </si>
  <si>
    <t>Motorové vozidlá</t>
  </si>
  <si>
    <t xml:space="preserve">z toho                                           osobné autá </t>
  </si>
  <si>
    <t>Vývoj dĺžky železničných tratí</t>
  </si>
  <si>
    <t>Cestné dopravné nehody</t>
  </si>
  <si>
    <t>počet</t>
  </si>
  <si>
    <t>Osoby usmrtené pri dopravných nehodách</t>
  </si>
  <si>
    <t>do1005rs</t>
  </si>
  <si>
    <t>4.5 Informácie a komunikácia</t>
  </si>
  <si>
    <t>Objem tržieb v IKT</t>
  </si>
  <si>
    <t>v mil. EUR</t>
  </si>
  <si>
    <t>ik1002rs</t>
  </si>
  <si>
    <t>Priemerný počet zamestnaných osôb v IKT</t>
  </si>
  <si>
    <t xml:space="preserve">Priemerná nominálna mesačná mzda </t>
  </si>
  <si>
    <t>v EUR</t>
  </si>
  <si>
    <t>Vývoj počtu zákazníkov mobilnej siete a odoslané SMS</t>
  </si>
  <si>
    <t>ik2010rs</t>
  </si>
  <si>
    <t xml:space="preserve">                                                      odevy, športový tovar </t>
  </si>
  <si>
    <t xml:space="preserve">lieky </t>
  </si>
  <si>
    <t>iné tovary alebo služby</t>
  </si>
  <si>
    <r>
      <rPr>
        <vertAlign val="superscript"/>
        <sz val="10"/>
        <color theme="1"/>
        <rFont val="Arial"/>
        <family val="2"/>
        <charset val="238"/>
      </rPr>
      <t>1)</t>
    </r>
    <r>
      <rPr>
        <sz val="10"/>
        <color theme="1"/>
        <rFont val="Arial"/>
        <family val="2"/>
        <charset val="238"/>
      </rPr>
      <t xml:space="preserve"> percentuálny podiel z celkového počtu nakupujúcich cez internet v posledných 12 mesiacoch</t>
    </r>
  </si>
  <si>
    <t>is1002rs</t>
  </si>
  <si>
    <t>4. Odvetvové štatitiky</t>
  </si>
  <si>
    <t>4.6 Cestovný ruch</t>
  </si>
  <si>
    <t xml:space="preserve">domáci </t>
  </si>
  <si>
    <t xml:space="preserve">zahraniční </t>
  </si>
  <si>
    <t>cr2001rs</t>
  </si>
  <si>
    <t xml:space="preserve">Prenocovania návštevníkov v ubytovacích zariadeniach </t>
  </si>
  <si>
    <t>domáci návštevníci</t>
  </si>
  <si>
    <t>zahraniční návštevníci</t>
  </si>
  <si>
    <t>Ubytovacie zariadenia spolu</t>
  </si>
  <si>
    <t>cr3806qr</t>
  </si>
  <si>
    <t>5. Viacstranné štatistiky</t>
  </si>
  <si>
    <t xml:space="preserve">bežné výdavky </t>
  </si>
  <si>
    <t>vt3001rr</t>
  </si>
  <si>
    <t>podnikateľský sektor</t>
  </si>
  <si>
    <t>štátny sektor</t>
  </si>
  <si>
    <t>sektor vysokých škôl</t>
  </si>
  <si>
    <t>súkromný neziskový sektor</t>
  </si>
  <si>
    <t>vt2016rs</t>
  </si>
  <si>
    <t>aplikovaný výskum</t>
  </si>
  <si>
    <t>experimentálny výskum</t>
  </si>
  <si>
    <t>technici a ekvivalentný personál</t>
  </si>
  <si>
    <t>pomocný personál</t>
  </si>
  <si>
    <t>vt0001rs</t>
  </si>
  <si>
    <t>Podiel seniorov (65 a viac rokov) k celkovej populácii (k 1. 1.) v %</t>
  </si>
  <si>
    <t>Miera zamestnanosti podľa VZPS (20 - 64 rokov, v %)</t>
  </si>
  <si>
    <t>Medziročná zmena rastu HDP (v %)</t>
  </si>
  <si>
    <t>Priemerná ročná miera inflácie (v %)</t>
  </si>
  <si>
    <t>Prenocovania zahraničných návštevníkov v ubytovacich zariadeniach (v %)</t>
  </si>
  <si>
    <t>Priemyselná produkcia (medziročná zmena v %)</t>
  </si>
  <si>
    <t>Stavebná produkcia (medziročná zmena v %)</t>
  </si>
  <si>
    <t>GEO/TIME</t>
  </si>
  <si>
    <t>Luxembursko</t>
  </si>
  <si>
    <t>Grécko</t>
  </si>
  <si>
    <t>Rumunsko</t>
  </si>
  <si>
    <t>Malta</t>
  </si>
  <si>
    <t>Španielsko</t>
  </si>
  <si>
    <t>Írsko</t>
  </si>
  <si>
    <t>Taliansko</t>
  </si>
  <si>
    <t>Slovensko</t>
  </si>
  <si>
    <t>Fínsko</t>
  </si>
  <si>
    <t>Švédsko</t>
  </si>
  <si>
    <t>Portugalsko</t>
  </si>
  <si>
    <t>Lotyšsko</t>
  </si>
  <si>
    <t>Cyprus</t>
  </si>
  <si>
    <t>Slovinsko</t>
  </si>
  <si>
    <t>Dánsko</t>
  </si>
  <si>
    <t>Chorvátsko</t>
  </si>
  <si>
    <t>Bulharsko</t>
  </si>
  <si>
    <t>EÚ 27</t>
  </si>
  <si>
    <t>Litva</t>
  </si>
  <si>
    <t>Estónsko</t>
  </si>
  <si>
    <t>Eurostat/databáza</t>
  </si>
  <si>
    <t>demo_pjanbroad</t>
  </si>
  <si>
    <t>lfsi_emp_a</t>
  </si>
  <si>
    <t>tec00115</t>
  </si>
  <si>
    <t>tec00118</t>
  </si>
  <si>
    <t>tin00175</t>
  </si>
  <si>
    <t>sts_inpr_a</t>
  </si>
  <si>
    <t>sts_copr_a</t>
  </si>
  <si>
    <t>dokončené byty spolu</t>
  </si>
  <si>
    <r>
      <t>priemerná plocha dokončeného bytu v m</t>
    </r>
    <r>
      <rPr>
        <vertAlign val="superscript"/>
        <sz val="11"/>
        <rFont val="Arial"/>
        <family val="2"/>
        <charset val="238"/>
      </rPr>
      <t>2</t>
    </r>
  </si>
  <si>
    <r>
      <t>Stavebná produkcia</t>
    </r>
    <r>
      <rPr>
        <sz val="11"/>
        <rFont val="Arial"/>
        <family val="2"/>
        <charset val="238"/>
      </rPr>
      <t xml:space="preserve"> </t>
    </r>
  </si>
  <si>
    <t>vykonaná vlastnými zamestnancami (medziročná zmena v %)</t>
  </si>
  <si>
    <r>
      <t xml:space="preserve">hydina </t>
    </r>
    <r>
      <rPr>
        <vertAlign val="superscript"/>
        <sz val="11"/>
        <rFont val="Arial"/>
        <family val="2"/>
        <charset val="238"/>
      </rPr>
      <t>1)</t>
    </r>
  </si>
  <si>
    <r>
      <t xml:space="preserve">Tržby za predaj poľnohospodárskych výrobkov </t>
    </r>
    <r>
      <rPr>
        <sz val="11"/>
        <rFont val="Arial"/>
        <family val="2"/>
        <charset val="238"/>
      </rPr>
      <t>(v mil. EUR)</t>
    </r>
  </si>
  <si>
    <r>
      <rPr>
        <vertAlign val="superscript"/>
        <sz val="9"/>
        <color theme="1"/>
        <rFont val="Arial"/>
        <family val="2"/>
        <charset val="238"/>
      </rPr>
      <t>1)</t>
    </r>
    <r>
      <rPr>
        <sz val="9"/>
        <color theme="1"/>
        <rFont val="Arial"/>
        <family val="2"/>
        <charset val="238"/>
      </rPr>
      <t xml:space="preserve"> od roku 2020 údaje o stavoch hydiny bez údajov za ostatných chovateľov (domácnosti), ktorí chovajú zvieratá na zabezpečenie vlastných potrieb (samozásobenie)</t>
    </r>
  </si>
  <si>
    <r>
      <t xml:space="preserve">Hektárové úrody vybraných poľnohospodárskych plodín </t>
    </r>
    <r>
      <rPr>
        <sz val="11"/>
        <rFont val="Arial"/>
        <family val="2"/>
        <charset val="238"/>
      </rPr>
      <t>(tony na hektár)</t>
    </r>
  </si>
  <si>
    <r>
      <t xml:space="preserve">Stav hospodárskych zvierat k 31. 12. </t>
    </r>
    <r>
      <rPr>
        <sz val="11"/>
        <rFont val="Arial"/>
        <family val="2"/>
        <charset val="238"/>
      </rPr>
      <t>(v kusoch)</t>
    </r>
  </si>
  <si>
    <r>
      <t>Návštevníci v ubytovacích zariadeniach</t>
    </r>
    <r>
      <rPr>
        <sz val="11"/>
        <rFont val="Arial"/>
        <family val="2"/>
        <charset val="238"/>
      </rPr>
      <t xml:space="preserve"> (v osobách)</t>
    </r>
  </si>
  <si>
    <r>
      <rPr>
        <vertAlign val="superscript"/>
        <sz val="9"/>
        <rFont val="Arial"/>
        <family val="2"/>
        <charset val="238"/>
      </rPr>
      <t xml:space="preserve">1) </t>
    </r>
    <r>
      <rPr>
        <sz val="9"/>
        <rFont val="Arial"/>
        <family val="2"/>
        <charset val="238"/>
      </rPr>
      <t>od roku 2021 sú tržby uvádzané bez DPH</t>
    </r>
  </si>
  <si>
    <r>
      <rPr>
        <sz val="11"/>
        <rFont val="Arial"/>
        <family val="2"/>
        <charset val="238"/>
      </rPr>
      <t>počet zákazníkov</t>
    </r>
    <r>
      <rPr>
        <b/>
        <sz val="11"/>
        <rFont val="Arial"/>
        <family val="2"/>
        <charset val="238"/>
      </rPr>
      <t xml:space="preserve"> </t>
    </r>
  </si>
  <si>
    <r>
      <t xml:space="preserve">Tovar a služby nakupované cez internet pre súkromnú spotrebu </t>
    </r>
    <r>
      <rPr>
        <sz val="11"/>
        <rFont val="Arial"/>
        <family val="2"/>
        <charset val="238"/>
      </rPr>
      <t>(v % zo všetkých odpovedí)</t>
    </r>
    <r>
      <rPr>
        <vertAlign val="superscript"/>
        <sz val="11"/>
        <rFont val="Arial"/>
        <family val="2"/>
        <charset val="238"/>
      </rPr>
      <t>1)</t>
    </r>
  </si>
  <si>
    <t>4.4 Doprava</t>
  </si>
  <si>
    <r>
      <rPr>
        <vertAlign val="superscript"/>
        <sz val="9"/>
        <color theme="1"/>
        <rFont val="Arial"/>
        <family val="2"/>
        <charset val="238"/>
      </rPr>
      <t>1)</t>
    </r>
    <r>
      <rPr>
        <sz val="9"/>
        <color theme="1"/>
        <rFont val="Arial"/>
        <family val="2"/>
        <charset val="238"/>
      </rPr>
      <t xml:space="preserve"> vrátane rýchlostných ciest, bez diaľničných privádzačov</t>
    </r>
  </si>
  <si>
    <r>
      <t xml:space="preserve">Dĺžka ciest a diaľníc </t>
    </r>
    <r>
      <rPr>
        <sz val="11"/>
        <rFont val="Arial"/>
        <family val="2"/>
        <charset val="238"/>
      </rPr>
      <t xml:space="preserve">(v km) </t>
    </r>
    <r>
      <rPr>
        <vertAlign val="superscript"/>
        <sz val="11"/>
        <rFont val="Arial"/>
        <family val="2"/>
        <charset val="238"/>
      </rPr>
      <t>1)</t>
    </r>
  </si>
  <si>
    <r>
      <t xml:space="preserve">Celkové výdavky na výskum a vývoj </t>
    </r>
    <r>
      <rPr>
        <sz val="11"/>
        <rFont val="Arial"/>
        <family val="2"/>
        <charset val="238"/>
      </rPr>
      <t xml:space="preserve">(v tis. EUR)  </t>
    </r>
  </si>
  <si>
    <r>
      <t xml:space="preserve">Zamestnané osoby vo výskume a vývoji vo fyzických osobách </t>
    </r>
    <r>
      <rPr>
        <b/>
        <vertAlign val="superscript"/>
        <sz val="11"/>
        <rFont val="Arial"/>
        <family val="2"/>
        <charset val="238"/>
      </rPr>
      <t>1)2)</t>
    </r>
  </si>
  <si>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od roku 2016 zahrnutí zamestnanci VV, pracujúci majitelia a neplatení rodinní príslušníci, externí pracovníci výskumu a vývoja a doktorandi</t>
    </r>
  </si>
  <si>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 xml:space="preserve"> od roku 2018 zamestnané osoby vo VV vo fyzických osobách zahŕňajú celkový počet zamestnaných osôb vo VV počas sledovaného roku, do roku 2018 sledovaný k 31.12.</t>
    </r>
  </si>
  <si>
    <r>
      <rPr>
        <b/>
        <sz val="11"/>
        <color theme="1"/>
        <rFont val="Arial"/>
        <family val="2"/>
        <charset val="238"/>
      </rPr>
      <t>Celkové výdavky na výskum a vývoj podľa sektorov určenia</t>
    </r>
    <r>
      <rPr>
        <sz val="11"/>
        <color theme="1"/>
        <rFont val="Arial"/>
        <family val="2"/>
        <charset val="238"/>
      </rPr>
      <t xml:space="preserve"> (v tis. EUR)</t>
    </r>
  </si>
  <si>
    <t xml:space="preserve">v tom kapitálové výdavky </t>
  </si>
  <si>
    <r>
      <t xml:space="preserve">Bežné výdavky na výskum a vývoj podľa činností </t>
    </r>
    <r>
      <rPr>
        <sz val="11"/>
        <rFont val="Arial"/>
        <family val="2"/>
        <charset val="238"/>
      </rPr>
      <t xml:space="preserve">(v tis. EUR)  </t>
    </r>
  </si>
  <si>
    <t>v tom výskumníci</t>
  </si>
  <si>
    <t>5.1 Výskum a vývoj</t>
  </si>
  <si>
    <r>
      <t>Tržby za ubytovanie spolu</t>
    </r>
    <r>
      <rPr>
        <sz val="11"/>
        <rFont val="Arial"/>
        <family val="2"/>
        <charset val="238"/>
      </rPr>
      <t xml:space="preserve"> (v mil. EUR)</t>
    </r>
    <r>
      <rPr>
        <vertAlign val="superscript"/>
        <sz val="11"/>
        <rFont val="Arial"/>
        <family val="2"/>
        <charset val="238"/>
      </rPr>
      <t>1)</t>
    </r>
  </si>
  <si>
    <t>v tom základný výskum</t>
  </si>
  <si>
    <t>objemové krmoviny</t>
  </si>
  <si>
    <t>Prirodzený prírastok obyvateľstva (Osoba)</t>
  </si>
  <si>
    <t>Migračné saldo (Osoba)</t>
  </si>
  <si>
    <t>Celkový prírastok obyvateľstva (Osoba)</t>
  </si>
  <si>
    <t>5 - 9</t>
  </si>
  <si>
    <t>10 - 14</t>
  </si>
  <si>
    <t>15 - 19</t>
  </si>
  <si>
    <t>20 - 24</t>
  </si>
  <si>
    <t>25 - 29</t>
  </si>
  <si>
    <t>30 - 34</t>
  </si>
  <si>
    <t>35 - 39</t>
  </si>
  <si>
    <t>40 - 44</t>
  </si>
  <si>
    <t>45 - 49</t>
  </si>
  <si>
    <t>50 - 54</t>
  </si>
  <si>
    <t>55 - 59</t>
  </si>
  <si>
    <t>60 - 64</t>
  </si>
  <si>
    <t>65 - 69</t>
  </si>
  <si>
    <t>70 - 74</t>
  </si>
  <si>
    <t>75 - 79</t>
  </si>
  <si>
    <t>80 - 84</t>
  </si>
  <si>
    <t>2022</t>
  </si>
  <si>
    <t>Rakúska republika</t>
  </si>
  <si>
    <t>Nemecká spolková republika</t>
  </si>
  <si>
    <t>Spojené kráľovstvo Veľkej Británie a Severného Írska</t>
  </si>
  <si>
    <t>Ekonomicky aktívne obyv. spolu</t>
  </si>
  <si>
    <t>Miera zamestnanosti 15 - 64 (%)</t>
  </si>
  <si>
    <t>15-24</t>
  </si>
  <si>
    <t>25-34</t>
  </si>
  <si>
    <t>35-44</t>
  </si>
  <si>
    <t>45-54</t>
  </si>
  <si>
    <t>55+</t>
  </si>
  <si>
    <t>Spojené kráľovstvo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</si>
  <si>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</si>
  <si>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</si>
  <si>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</si>
  <si>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</si>
  <si>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</si>
  <si>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</si>
  <si>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</si>
  <si>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</si>
  <si>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</si>
  <si>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Priemerná nominálna mesačná mzda zamestnanca hospodárstva SR 1)</t>
  </si>
  <si>
    <t>Eur</t>
  </si>
  <si>
    <t>index</t>
  </si>
  <si>
    <t>v tom: Poľnohospodárstvo, lesníctvo a rybolov</t>
  </si>
  <si>
    <t>z toho: poľnohospodárstvo</t>
  </si>
  <si>
    <t>Priemysel</t>
  </si>
  <si>
    <t>ťažba a dobývanie</t>
  </si>
  <si>
    <t>priemyselná výroba</t>
  </si>
  <si>
    <t>dodávka elektriny, plynu, pary</t>
  </si>
  <si>
    <t>dodávka vody</t>
  </si>
  <si>
    <t>Veľkoobchod a maloobchod</t>
  </si>
  <si>
    <t>Administratívne služby</t>
  </si>
  <si>
    <t>Verejná správa a obrana, povin. sociálne zabezpečenie</t>
  </si>
  <si>
    <t>indexy rovnaké obdobie predchádzajúceho roku = 100</t>
  </si>
  <si>
    <t>domácnosti s deťmi</t>
  </si>
  <si>
    <t>domácnosť jednotlivca 65+</t>
  </si>
  <si>
    <t>neúplné rodiny (najmenej 1 dieťa)</t>
  </si>
  <si>
    <t>2 998 297</t>
  </si>
  <si>
    <t>2 496 319</t>
  </si>
  <si>
    <t>Dovoz</t>
  </si>
  <si>
    <t>Vývoz</t>
  </si>
  <si>
    <t>Ruská federácia</t>
  </si>
  <si>
    <t>v tom: Potraviny a nealkoholické nápoje</t>
  </si>
  <si>
    <t>Ťažba a dobývanie</t>
  </si>
  <si>
    <t>Priemyselná výroba</t>
  </si>
  <si>
    <t>Dodávka elektriny, plynu, pary a studeného vzduchu</t>
  </si>
  <si>
    <t>Dodávka vody; čistenie a odvod odpadových vôd, odpady a služby odstraňovania odpadov</t>
  </si>
  <si>
    <t>og3803rr</t>
  </si>
  <si>
    <t>og3806rr</t>
  </si>
  <si>
    <t>nu0007rs</t>
  </si>
  <si>
    <t>nu0009rs</t>
  </si>
  <si>
    <t>74 492,8</t>
  </si>
  <si>
    <t>76 354,5</t>
  </si>
  <si>
    <t>80 126,0</t>
  </si>
  <si>
    <t>81 265,2</t>
  </si>
  <si>
    <t>84 669,9</t>
  </si>
  <si>
    <t>89 874,7</t>
  </si>
  <si>
    <t>94 429,7</t>
  </si>
  <si>
    <t>93 444,1</t>
  </si>
  <si>
    <t>100 255,7</t>
  </si>
  <si>
    <t>109 645,2</t>
  </si>
  <si>
    <t>og3801rr</t>
  </si>
  <si>
    <t>pl3802rr</t>
  </si>
  <si>
    <t>z toho diaľnice ᴅ</t>
  </si>
  <si>
    <t>do3806rr</t>
  </si>
  <si>
    <t xml:space="preserve">Zdroj údajov: </t>
  </si>
  <si>
    <t>Preprava tovaru</t>
  </si>
  <si>
    <t>Preprava osôb</t>
  </si>
  <si>
    <t>Železničná doprava</t>
  </si>
  <si>
    <t>Cestná doprava</t>
  </si>
  <si>
    <t>do1007rs</t>
  </si>
  <si>
    <t>Elektronické zariadenia</t>
  </si>
  <si>
    <t>.</t>
  </si>
  <si>
    <t>Podnikateľský sektor</t>
  </si>
  <si>
    <t>Štátny sektor</t>
  </si>
  <si>
    <t>Sektor vysokých škôl</t>
  </si>
  <si>
    <t>Súkromný neziskový sektor</t>
  </si>
  <si>
    <t>Obyvateľstvo ohrozené chudobou alebo soc.vyl. podľa EU-SILC (16 - 64 rokov, v %)</t>
  </si>
  <si>
    <t>ilc_peps01n</t>
  </si>
  <si>
    <t>Obsah</t>
  </si>
  <si>
    <t>1. Demografia a sociálne štatistiky</t>
  </si>
  <si>
    <t>1.1 Priemerný Slovák a priemerná Slovenka</t>
  </si>
  <si>
    <t>1.2 Obyvateľstvo</t>
  </si>
  <si>
    <t>1.3 Bilancia trhu práce</t>
  </si>
  <si>
    <t>1.4 Mzdy</t>
  </si>
  <si>
    <t>1.5 Životné podmienky</t>
  </si>
  <si>
    <t>1.6 Vzdelávanie</t>
  </si>
  <si>
    <t>1.7 Zdravie</t>
  </si>
  <si>
    <t>1.8 Kultúra</t>
  </si>
  <si>
    <t>2. Makroekonomické štatistiky</t>
  </si>
  <si>
    <t>2.1 HDP</t>
  </si>
  <si>
    <t>2.2 Zahraničný obchod</t>
  </si>
  <si>
    <t>2.3 Ceny</t>
  </si>
  <si>
    <t>3. Podnikové štatistiky</t>
  </si>
  <si>
    <t>3.1 Organizačná štatistika</t>
  </si>
  <si>
    <t>4.3 Stavebníctvo</t>
  </si>
  <si>
    <t>6. Rýchly pohľad do EÚ</t>
  </si>
  <si>
    <t>2.1 HRUBÝ DOMÁCI PRODUKT</t>
  </si>
  <si>
    <t>1.1 Priemerná Slovenka/Slovák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</si>
</sst>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"/>
    <numFmt numFmtId="165" formatCode="0.0%"/>
    <numFmt numFmtId="166" formatCode="#,##0.0"/>
    <numFmt numFmtId="167" formatCode="#,##0.000"/>
    <numFmt numFmtId="168" formatCode="#,##0.00;\(#,##0.00\)"/>
    <numFmt numFmtId="169" formatCode="#,##0;\(#,##0\)"/>
    <numFmt numFmtId="170" formatCode="#,##0.##########"/>
  </numFmts>
  <fonts count="6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Tahoma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</font>
    <font>
      <i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0"/>
      <color theme="10"/>
      <name val="Arial"/>
      <family val="2"/>
      <charset val="238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5" tint="-0.249977111117893"/>
      <name val="Calibri"/>
      <family val="2"/>
      <charset val="238"/>
      <scheme val="minor"/>
    </font>
    <font>
      <sz val="11"/>
      <color theme="8" tint="-0.249977111117893"/>
      <name val="Calibri"/>
      <family val="2"/>
      <charset val="238"/>
      <scheme val="minor"/>
    </font>
    <font>
      <sz val="11"/>
      <color rgb="FFFF0000"/>
      <name val="Calibri"/>
      <family val="2"/>
    </font>
    <font>
      <b/>
      <sz val="11"/>
      <color rgb="FFFF0000"/>
      <name val="Calibri"/>
      <family val="2"/>
      <charset val="238"/>
    </font>
    <font>
      <sz val="10"/>
      <color theme="1"/>
      <name val="Arial"/>
      <family val="2"/>
    </font>
    <font>
      <sz val="9"/>
      <color rgb="FF333333"/>
      <name val="Tahoma"/>
      <family val="2"/>
      <charset val="238"/>
    </font>
    <font>
      <b/>
      <sz val="9"/>
      <color rgb="FF333333"/>
      <name val="Tahoma"/>
      <family val="2"/>
      <charset val="238"/>
    </font>
    <font>
      <vertAlign val="superscript"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sz val="11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10"/>
      <name val="Arial"/>
      <family val="2"/>
    </font>
    <font>
      <vertAlign val="superscript"/>
      <sz val="11"/>
      <name val="Arial"/>
      <family val="2"/>
      <charset val="238"/>
    </font>
    <font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11"/>
      <color rgb="FFC00000"/>
      <name val="Arial"/>
      <family val="2"/>
      <charset val="238"/>
    </font>
    <font>
      <b/>
      <sz val="11"/>
      <color rgb="FFC00000"/>
      <name val="Arial"/>
      <family val="2"/>
      <charset val="238"/>
    </font>
    <font>
      <sz val="11"/>
      <color rgb="FFFF0000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i/>
      <sz val="9"/>
      <color theme="1"/>
      <name val="Arial"/>
      <family val="2"/>
      <charset val="238"/>
    </font>
    <font>
      <u/>
      <sz val="9"/>
      <color theme="10"/>
      <name val="Arial"/>
      <family val="2"/>
      <charset val="238"/>
    </font>
    <font>
      <b/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u/>
      <sz val="11"/>
      <color rgb="FF0563C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u/>
      <sz val="11"/>
      <name val="Calibri"/>
      <family val="2"/>
      <charset val="238"/>
      <scheme val="minor"/>
    </font>
    <font>
      <b/>
      <sz val="11"/>
      <color theme="0" tint="-0.34998626667073579"/>
      <name val="Arial"/>
      <family val="2"/>
      <charset val="238"/>
    </font>
    <font>
      <sz val="11"/>
      <color theme="0" tint="-0.34998626667073579"/>
      <name val="Arial"/>
      <family val="2"/>
      <charset val="238"/>
    </font>
    <font>
      <sz val="9"/>
      <name val="Arial"/>
    </font>
    <font>
      <b/>
      <sz val="14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indexed="44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28" fillId="0" borderId="0"/>
    <xf numFmtId="0" fontId="39" fillId="0" borderId="0"/>
    <xf numFmtId="0" fontId="28" fillId="0" borderId="0"/>
    <xf numFmtId="0" fontId="3" fillId="0" borderId="0"/>
  </cellStyleXfs>
  <cellXfs count="450">
    <xf numFmtId="0" fontId="0" fillId="0" borderId="0" xfId="0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 applyFill="1"/>
    <xf numFmtId="0" fontId="10" fillId="0" borderId="0" xfId="0" applyFont="1" applyFill="1"/>
    <xf numFmtId="0" fontId="11" fillId="0" borderId="1" xfId="0" applyFont="1" applyBorder="1"/>
    <xf numFmtId="0" fontId="10" fillId="0" borderId="2" xfId="0" applyFont="1" applyBorder="1"/>
    <xf numFmtId="0" fontId="10" fillId="0" borderId="3" xfId="0" applyFont="1" applyBorder="1"/>
    <xf numFmtId="0" fontId="10" fillId="0" borderId="4" xfId="0" applyFont="1" applyBorder="1"/>
    <xf numFmtId="0" fontId="10" fillId="0" borderId="0" xfId="0" applyFont="1" applyBorder="1"/>
    <xf numFmtId="0" fontId="10" fillId="0" borderId="5" xfId="0" applyFont="1" applyFill="1" applyBorder="1"/>
    <xf numFmtId="0" fontId="10" fillId="0" borderId="3" xfId="0" applyFont="1" applyFill="1" applyBorder="1"/>
    <xf numFmtId="0" fontId="10" fillId="0" borderId="5" xfId="0" applyFont="1" applyFill="1" applyBorder="1" applyAlignment="1">
      <alignment horizontal="left"/>
    </xf>
    <xf numFmtId="0" fontId="12" fillId="0" borderId="5" xfId="0" applyFont="1" applyFill="1" applyBorder="1" applyAlignment="1">
      <alignment horizontal="left"/>
    </xf>
    <xf numFmtId="0" fontId="8" fillId="0" borderId="2" xfId="0" applyFont="1" applyBorder="1"/>
    <xf numFmtId="3" fontId="10" fillId="0" borderId="0" xfId="0" applyNumberFormat="1" applyFont="1" applyBorder="1"/>
    <xf numFmtId="0" fontId="10" fillId="0" borderId="5" xfId="0" applyFont="1" applyBorder="1"/>
    <xf numFmtId="4" fontId="10" fillId="0" borderId="0" xfId="0" applyNumberFormat="1" applyFont="1" applyBorder="1"/>
    <xf numFmtId="0" fontId="10" fillId="0" borderId="6" xfId="0" applyFont="1" applyBorder="1"/>
    <xf numFmtId="0" fontId="10" fillId="0" borderId="7" xfId="0" applyFont="1" applyBorder="1"/>
    <xf numFmtId="0" fontId="10" fillId="0" borderId="8" xfId="0" applyFont="1" applyBorder="1"/>
    <xf numFmtId="0" fontId="6" fillId="0" borderId="0" xfId="0" applyFont="1"/>
    <xf numFmtId="0" fontId="13" fillId="0" borderId="9" xfId="0" applyFont="1" applyBorder="1"/>
    <xf numFmtId="0" fontId="14" fillId="0" borderId="10" xfId="0" applyNumberFormat="1" applyFont="1" applyFill="1" applyBorder="1" applyAlignment="1" applyProtection="1">
      <alignment horizontal="center"/>
    </xf>
    <xf numFmtId="0" fontId="14" fillId="0" borderId="11" xfId="0" applyNumberFormat="1" applyFont="1" applyFill="1" applyBorder="1" applyAlignment="1" applyProtection="1">
      <alignment horizontal="center"/>
    </xf>
    <xf numFmtId="0" fontId="15" fillId="0" borderId="12" xfId="0" applyNumberFormat="1" applyFont="1" applyFill="1" applyBorder="1" applyAlignment="1" applyProtection="1">
      <alignment horizontal="right"/>
    </xf>
    <xf numFmtId="164" fontId="15" fillId="0" borderId="13" xfId="0" applyNumberFormat="1" applyFont="1" applyFill="1" applyBorder="1" applyAlignment="1" applyProtection="1"/>
    <xf numFmtId="164" fontId="15" fillId="0" borderId="14" xfId="0" applyNumberFormat="1" applyFont="1" applyFill="1" applyBorder="1" applyAlignment="1" applyProtection="1"/>
    <xf numFmtId="0" fontId="15" fillId="0" borderId="15" xfId="0" applyNumberFormat="1" applyFont="1" applyFill="1" applyBorder="1" applyAlignment="1" applyProtection="1">
      <alignment horizontal="right"/>
    </xf>
    <xf numFmtId="164" fontId="15" fillId="0" borderId="16" xfId="0" applyNumberFormat="1" applyFont="1" applyFill="1" applyBorder="1" applyAlignment="1" applyProtection="1"/>
    <xf numFmtId="164" fontId="15" fillId="0" borderId="17" xfId="0" applyNumberFormat="1" applyFont="1" applyFill="1" applyBorder="1" applyAlignment="1" applyProtection="1"/>
    <xf numFmtId="0" fontId="16" fillId="0" borderId="0" xfId="0" applyFont="1"/>
    <xf numFmtId="0" fontId="17" fillId="0" borderId="0" xfId="0" applyFont="1"/>
    <xf numFmtId="0" fontId="19" fillId="0" borderId="0" xfId="2" applyFont="1" applyBorder="1" applyAlignment="1" applyProtection="1">
      <alignment horizontal="left" vertical="center"/>
      <protection locked="0"/>
    </xf>
    <xf numFmtId="0" fontId="15" fillId="0" borderId="0" xfId="0" applyNumberFormat="1" applyFont="1" applyFill="1" applyBorder="1" applyAlignment="1" applyProtection="1"/>
    <xf numFmtId="0" fontId="6" fillId="0" borderId="9" xfId="0" applyFont="1" applyBorder="1"/>
    <xf numFmtId="0" fontId="14" fillId="0" borderId="9" xfId="0" applyNumberFormat="1" applyFont="1" applyFill="1" applyBorder="1" applyAlignment="1" applyProtection="1"/>
    <xf numFmtId="3" fontId="15" fillId="0" borderId="13" xfId="0" applyNumberFormat="1" applyFont="1" applyFill="1" applyBorder="1" applyAlignment="1" applyProtection="1"/>
    <xf numFmtId="3" fontId="15" fillId="0" borderId="14" xfId="0" applyNumberFormat="1" applyFont="1" applyFill="1" applyBorder="1" applyAlignment="1" applyProtection="1"/>
    <xf numFmtId="3" fontId="15" fillId="0" borderId="16" xfId="0" applyNumberFormat="1" applyFont="1" applyFill="1" applyBorder="1" applyAlignment="1" applyProtection="1"/>
    <xf numFmtId="3" fontId="15" fillId="0" borderId="17" xfId="0" applyNumberFormat="1" applyFont="1" applyFill="1" applyBorder="1" applyAlignment="1" applyProtection="1"/>
    <xf numFmtId="0" fontId="19" fillId="0" borderId="0" xfId="2" applyFont="1" applyFill="1" applyBorder="1" applyAlignment="1" applyProtection="1">
      <alignment horizontal="left" vertical="center"/>
      <protection locked="0"/>
    </xf>
    <xf numFmtId="0" fontId="0" fillId="0" borderId="0" xfId="0" applyFill="1" applyBorder="1"/>
    <xf numFmtId="0" fontId="14" fillId="0" borderId="0" xfId="0" applyNumberFormat="1" applyFont="1" applyFill="1" applyBorder="1" applyAlignment="1" applyProtection="1">
      <alignment horizontal="center"/>
    </xf>
    <xf numFmtId="0" fontId="15" fillId="0" borderId="14" xfId="0" applyNumberFormat="1" applyFont="1" applyFill="1" applyBorder="1" applyAlignment="1" applyProtection="1"/>
    <xf numFmtId="0" fontId="15" fillId="0" borderId="17" xfId="0" applyNumberFormat="1" applyFont="1" applyFill="1" applyBorder="1" applyAlignment="1" applyProtection="1"/>
    <xf numFmtId="0" fontId="19" fillId="0" borderId="0" xfId="2" applyFont="1" applyBorder="1" applyAlignment="1" applyProtection="1">
      <alignment horizontal="left"/>
      <protection locked="0"/>
    </xf>
    <xf numFmtId="0" fontId="19" fillId="0" borderId="0" xfId="2" applyFont="1"/>
    <xf numFmtId="0" fontId="13" fillId="0" borderId="0" xfId="0" applyFont="1"/>
    <xf numFmtId="0" fontId="0" fillId="0" borderId="0" xfId="0" applyBorder="1"/>
    <xf numFmtId="0" fontId="14" fillId="0" borderId="18" xfId="0" applyNumberFormat="1" applyFont="1" applyFill="1" applyBorder="1" applyAlignment="1" applyProtection="1"/>
    <xf numFmtId="0" fontId="5" fillId="0" borderId="0" xfId="0" applyFont="1" applyAlignment="1">
      <alignment horizontal="right"/>
    </xf>
    <xf numFmtId="3" fontId="15" fillId="0" borderId="0" xfId="0" applyNumberFormat="1" applyFont="1" applyFill="1" applyBorder="1" applyAlignment="1" applyProtection="1"/>
    <xf numFmtId="165" fontId="5" fillId="0" borderId="0" xfId="1" applyNumberFormat="1" applyFont="1"/>
    <xf numFmtId="0" fontId="5" fillId="0" borderId="0" xfId="0" applyFont="1"/>
    <xf numFmtId="0" fontId="5" fillId="0" borderId="0" xfId="0" applyFont="1" applyAlignment="1">
      <alignment horizontal="left"/>
    </xf>
    <xf numFmtId="0" fontId="21" fillId="0" borderId="0" xfId="0" applyNumberFormat="1" applyFont="1" applyFill="1" applyBorder="1" applyAlignment="1" applyProtection="1">
      <alignment horizontal="left"/>
    </xf>
    <xf numFmtId="0" fontId="15" fillId="0" borderId="0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Alignment="1" applyProtection="1"/>
    <xf numFmtId="0" fontId="14" fillId="0" borderId="12" xfId="0" applyNumberFormat="1" applyFont="1" applyFill="1" applyBorder="1" applyAlignment="1" applyProtection="1">
      <alignment horizontal="right"/>
    </xf>
    <xf numFmtId="0" fontId="6" fillId="0" borderId="12" xfId="0" applyFont="1" applyBorder="1" applyAlignment="1">
      <alignment horizontal="right"/>
    </xf>
    <xf numFmtId="0" fontId="0" fillId="0" borderId="13" xfId="0" applyBorder="1"/>
    <xf numFmtId="0" fontId="14" fillId="0" borderId="15" xfId="0" applyNumberFormat="1" applyFont="1" applyFill="1" applyBorder="1" applyAlignment="1" applyProtection="1">
      <alignment horizontal="right"/>
    </xf>
    <xf numFmtId="0" fontId="15" fillId="0" borderId="16" xfId="0" applyNumberFormat="1" applyFont="1" applyFill="1" applyBorder="1" applyAlignment="1" applyProtection="1"/>
    <xf numFmtId="0" fontId="20" fillId="0" borderId="12" xfId="0" applyNumberFormat="1" applyFont="1" applyFill="1" applyBorder="1" applyAlignment="1" applyProtection="1">
      <alignment horizontal="right"/>
    </xf>
    <xf numFmtId="4" fontId="15" fillId="0" borderId="0" xfId="0" applyNumberFormat="1" applyFont="1" applyFill="1" applyBorder="1" applyAlignment="1" applyProtection="1"/>
    <xf numFmtId="166" fontId="0" fillId="0" borderId="0" xfId="0" applyNumberFormat="1"/>
    <xf numFmtId="164" fontId="5" fillId="0" borderId="0" xfId="0" applyNumberFormat="1" applyFont="1"/>
    <xf numFmtId="0" fontId="0" fillId="0" borderId="12" xfId="0" applyBorder="1" applyAlignment="1">
      <alignment horizontal="right"/>
    </xf>
    <xf numFmtId="4" fontId="0" fillId="0" borderId="0" xfId="0" applyNumberFormat="1" applyBorder="1"/>
    <xf numFmtId="0" fontId="22" fillId="0" borderId="0" xfId="0" applyFont="1"/>
    <xf numFmtId="0" fontId="0" fillId="0" borderId="0" xfId="0" applyAlignment="1">
      <alignment horizontal="center" vertical="top"/>
    </xf>
    <xf numFmtId="0" fontId="22" fillId="0" borderId="0" xfId="0" applyFont="1" applyBorder="1"/>
    <xf numFmtId="0" fontId="23" fillId="0" borderId="0" xfId="0" applyFont="1" applyBorder="1" applyAlignment="1">
      <alignment horizontal="center" vertical="top"/>
    </xf>
    <xf numFmtId="0" fontId="23" fillId="0" borderId="0" xfId="0" applyFont="1"/>
    <xf numFmtId="0" fontId="24" fillId="0" borderId="0" xfId="0" applyFont="1"/>
    <xf numFmtId="0" fontId="23" fillId="0" borderId="0" xfId="0" applyFont="1" applyBorder="1"/>
    <xf numFmtId="0" fontId="25" fillId="0" borderId="0" xfId="0" applyFont="1"/>
    <xf numFmtId="0" fontId="20" fillId="0" borderId="18" xfId="0" applyNumberFormat="1" applyFont="1" applyFill="1" applyBorder="1" applyAlignment="1" applyProtection="1">
      <alignment horizontal="right"/>
    </xf>
    <xf numFmtId="0" fontId="0" fillId="0" borderId="15" xfId="0" applyBorder="1" applyAlignment="1">
      <alignment horizontal="right"/>
    </xf>
    <xf numFmtId="3" fontId="0" fillId="0" borderId="16" xfId="0" applyNumberFormat="1" applyBorder="1"/>
    <xf numFmtId="3" fontId="0" fillId="0" borderId="17" xfId="0" applyNumberFormat="1" applyBorder="1"/>
    <xf numFmtId="166" fontId="15" fillId="0" borderId="13" xfId="0" applyNumberFormat="1" applyFont="1" applyFill="1" applyBorder="1" applyAlignment="1" applyProtection="1"/>
    <xf numFmtId="166" fontId="15" fillId="0" borderId="14" xfId="0" applyNumberFormat="1" applyFont="1" applyFill="1" applyBorder="1" applyAlignment="1" applyProtection="1"/>
    <xf numFmtId="166" fontId="15" fillId="0" borderId="0" xfId="0" applyNumberFormat="1" applyFont="1" applyFill="1" applyBorder="1" applyAlignment="1" applyProtection="1"/>
    <xf numFmtId="166" fontId="0" fillId="0" borderId="16" xfId="0" applyNumberFormat="1" applyBorder="1"/>
    <xf numFmtId="166" fontId="0" fillId="0" borderId="17" xfId="0" applyNumberFormat="1" applyBorder="1"/>
    <xf numFmtId="166" fontId="0" fillId="0" borderId="0" xfId="0" applyNumberFormat="1" applyBorder="1"/>
    <xf numFmtId="164" fontId="15" fillId="0" borderId="0" xfId="0" applyNumberFormat="1" applyFont="1" applyFill="1" applyBorder="1" applyAlignment="1" applyProtection="1"/>
    <xf numFmtId="3" fontId="20" fillId="0" borderId="13" xfId="0" applyNumberFormat="1" applyFont="1" applyFill="1" applyBorder="1" applyAlignment="1" applyProtection="1"/>
    <xf numFmtId="3" fontId="20" fillId="0" borderId="14" xfId="0" applyNumberFormat="1" applyFont="1" applyFill="1" applyBorder="1" applyAlignment="1" applyProtection="1"/>
    <xf numFmtId="3" fontId="20" fillId="0" borderId="0" xfId="0" applyNumberFormat="1" applyFont="1" applyFill="1" applyBorder="1" applyAlignment="1" applyProtection="1"/>
    <xf numFmtId="166" fontId="5" fillId="0" borderId="0" xfId="1" applyNumberFormat="1" applyFont="1" applyAlignment="1">
      <alignment horizontal="left"/>
    </xf>
    <xf numFmtId="0" fontId="0" fillId="0" borderId="15" xfId="0" applyFont="1" applyBorder="1" applyAlignment="1">
      <alignment horizontal="right"/>
    </xf>
    <xf numFmtId="3" fontId="0" fillId="0" borderId="16" xfId="0" applyNumberFormat="1" applyFont="1" applyBorder="1" applyAlignment="1"/>
    <xf numFmtId="3" fontId="0" fillId="0" borderId="17" xfId="0" applyNumberFormat="1" applyFont="1" applyBorder="1" applyAlignment="1"/>
    <xf numFmtId="3" fontId="0" fillId="0" borderId="0" xfId="0" applyNumberFormat="1" applyFont="1" applyBorder="1" applyAlignment="1"/>
    <xf numFmtId="0" fontId="0" fillId="0" borderId="0" xfId="0" applyAlignment="1">
      <alignment horizontal="center"/>
    </xf>
    <xf numFmtId="165" fontId="0" fillId="0" borderId="0" xfId="1" applyNumberFormat="1" applyFont="1"/>
    <xf numFmtId="165" fontId="0" fillId="0" borderId="0" xfId="1" applyNumberFormat="1" applyFont="1" applyBorder="1"/>
    <xf numFmtId="3" fontId="0" fillId="0" borderId="13" xfId="0" applyNumberFormat="1" applyBorder="1"/>
    <xf numFmtId="3" fontId="0" fillId="0" borderId="14" xfId="0" applyNumberFormat="1" applyBorder="1"/>
    <xf numFmtId="3" fontId="0" fillId="0" borderId="0" xfId="0" applyNumberFormat="1"/>
    <xf numFmtId="3" fontId="0" fillId="0" borderId="0" xfId="0" applyNumberFormat="1" applyBorder="1"/>
    <xf numFmtId="0" fontId="23" fillId="0" borderId="12" xfId="0" applyFont="1" applyBorder="1" applyAlignment="1">
      <alignment horizontal="right"/>
    </xf>
    <xf numFmtId="166" fontId="23" fillId="0" borderId="14" xfId="0" applyNumberFormat="1" applyFont="1" applyBorder="1"/>
    <xf numFmtId="166" fontId="23" fillId="0" borderId="17" xfId="0" applyNumberFormat="1" applyFont="1" applyBorder="1"/>
    <xf numFmtId="0" fontId="14" fillId="0" borderId="18" xfId="0" applyNumberFormat="1" applyFont="1" applyFill="1" applyBorder="1" applyAlignment="1" applyProtection="1">
      <alignment horizontal="left"/>
    </xf>
    <xf numFmtId="0" fontId="23" fillId="0" borderId="0" xfId="0" applyFont="1" applyBorder="1" applyAlignment="1">
      <alignment horizontal="center"/>
    </xf>
    <xf numFmtId="166" fontId="23" fillId="0" borderId="0" xfId="0" applyNumberFormat="1" applyFont="1" applyBorder="1"/>
    <xf numFmtId="9" fontId="5" fillId="0" borderId="0" xfId="0" applyNumberFormat="1" applyFont="1"/>
    <xf numFmtId="0" fontId="23" fillId="0" borderId="15" xfId="0" applyFont="1" applyBorder="1" applyAlignment="1">
      <alignment horizontal="right"/>
    </xf>
    <xf numFmtId="0" fontId="13" fillId="0" borderId="18" xfId="0" applyFont="1" applyBorder="1"/>
    <xf numFmtId="0" fontId="21" fillId="0" borderId="0" xfId="0" applyNumberFormat="1" applyFont="1" applyFill="1" applyBorder="1" applyAlignment="1" applyProtection="1">
      <alignment horizontal="center"/>
    </xf>
    <xf numFmtId="164" fontId="0" fillId="0" borderId="0" xfId="0" applyNumberFormat="1"/>
    <xf numFmtId="0" fontId="5" fillId="0" borderId="0" xfId="0" applyFont="1" applyBorder="1"/>
    <xf numFmtId="165" fontId="5" fillId="0" borderId="0" xfId="0" applyNumberFormat="1" applyFont="1"/>
    <xf numFmtId="0" fontId="5" fillId="0" borderId="0" xfId="0" applyFont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26" fillId="0" borderId="0" xfId="0" applyNumberFormat="1" applyFont="1" applyFill="1" applyBorder="1" applyAlignment="1" applyProtection="1"/>
    <xf numFmtId="0" fontId="23" fillId="0" borderId="0" xfId="0" applyFont="1" applyFill="1" applyBorder="1" applyAlignment="1" applyProtection="1">
      <alignment horizontal="left" vertical="top"/>
      <protection locked="0"/>
    </xf>
    <xf numFmtId="166" fontId="0" fillId="0" borderId="13" xfId="0" applyNumberFormat="1" applyBorder="1"/>
    <xf numFmtId="165" fontId="21" fillId="0" borderId="0" xfId="1" applyNumberFormat="1" applyFont="1" applyFill="1" applyBorder="1" applyAlignment="1" applyProtection="1"/>
    <xf numFmtId="166" fontId="15" fillId="0" borderId="16" xfId="0" applyNumberFormat="1" applyFont="1" applyFill="1" applyBorder="1" applyAlignment="1" applyProtection="1"/>
    <xf numFmtId="0" fontId="18" fillId="0" borderId="0" xfId="2"/>
    <xf numFmtId="0" fontId="26" fillId="0" borderId="0" xfId="0" applyNumberFormat="1" applyFont="1" applyFill="1" applyBorder="1" applyAlignment="1" applyProtection="1">
      <alignment horizontal="left"/>
    </xf>
    <xf numFmtId="3" fontId="26" fillId="0" borderId="0" xfId="0" applyNumberFormat="1" applyFont="1" applyFill="1" applyBorder="1" applyAlignment="1" applyProtection="1"/>
    <xf numFmtId="166" fontId="5" fillId="0" borderId="0" xfId="0" applyNumberFormat="1" applyFont="1"/>
    <xf numFmtId="166" fontId="21" fillId="0" borderId="0" xfId="0" applyNumberFormat="1" applyFont="1" applyFill="1" applyBorder="1" applyAlignment="1" applyProtection="1"/>
    <xf numFmtId="0" fontId="20" fillId="0" borderId="15" xfId="0" applyNumberFormat="1" applyFont="1" applyFill="1" applyBorder="1" applyAlignment="1" applyProtection="1">
      <alignment horizontal="right"/>
    </xf>
    <xf numFmtId="164" fontId="21" fillId="0" borderId="0" xfId="0" applyNumberFormat="1" applyFont="1" applyFill="1" applyBorder="1" applyAlignment="1" applyProtection="1"/>
    <xf numFmtId="0" fontId="27" fillId="0" borderId="0" xfId="0" applyNumberFormat="1" applyFont="1" applyFill="1" applyBorder="1" applyAlignment="1" applyProtection="1">
      <alignment horizontal="center"/>
    </xf>
    <xf numFmtId="166" fontId="15" fillId="0" borderId="17" xfId="0" applyNumberFormat="1" applyFont="1" applyFill="1" applyBorder="1" applyAlignment="1" applyProtection="1"/>
    <xf numFmtId="2" fontId="15" fillId="0" borderId="0" xfId="3" applyNumberFormat="1" applyFont="1" applyFill="1" applyBorder="1" applyAlignment="1" applyProtection="1"/>
    <xf numFmtId="0" fontId="19" fillId="0" borderId="0" xfId="2" applyFont="1" applyAlignment="1">
      <alignment horizontal="left"/>
    </xf>
    <xf numFmtId="3" fontId="5" fillId="0" borderId="0" xfId="0" applyNumberFormat="1" applyFont="1"/>
    <xf numFmtId="0" fontId="6" fillId="0" borderId="18" xfId="0" applyFont="1" applyBorder="1"/>
    <xf numFmtId="0" fontId="15" fillId="0" borderId="13" xfId="0" applyNumberFormat="1" applyFont="1" applyFill="1" applyBorder="1" applyAlignment="1" applyProtection="1"/>
    <xf numFmtId="3" fontId="28" fillId="0" borderId="0" xfId="0" applyNumberFormat="1" applyFont="1" applyFill="1" applyBorder="1"/>
    <xf numFmtId="0" fontId="29" fillId="0" borderId="0" xfId="0" applyFont="1"/>
    <xf numFmtId="1" fontId="28" fillId="0" borderId="0" xfId="0" applyNumberFormat="1" applyFont="1" applyFill="1" applyBorder="1"/>
    <xf numFmtId="1" fontId="0" fillId="0" borderId="13" xfId="0" applyNumberFormat="1" applyBorder="1"/>
    <xf numFmtId="0" fontId="19" fillId="2" borderId="0" xfId="2" applyFont="1" applyFill="1" applyBorder="1" applyAlignment="1" applyProtection="1">
      <alignment horizontal="left" vertical="center"/>
      <protection locked="0"/>
    </xf>
    <xf numFmtId="1" fontId="0" fillId="0" borderId="0" xfId="0" applyNumberFormat="1"/>
    <xf numFmtId="0" fontId="6" fillId="0" borderId="0" xfId="0" applyFont="1" applyBorder="1"/>
    <xf numFmtId="0" fontId="14" fillId="0" borderId="23" xfId="0" applyNumberFormat="1" applyFont="1" applyFill="1" applyBorder="1" applyAlignment="1" applyProtection="1">
      <alignment horizontal="center"/>
    </xf>
    <xf numFmtId="0" fontId="14" fillId="0" borderId="24" xfId="0" applyNumberFormat="1" applyFont="1" applyFill="1" applyBorder="1" applyAlignment="1" applyProtection="1">
      <alignment horizontal="center"/>
    </xf>
    <xf numFmtId="0" fontId="20" fillId="0" borderId="15" xfId="0" applyNumberFormat="1" applyFont="1" applyFill="1" applyBorder="1" applyAlignment="1" applyProtection="1">
      <alignment horizontal="right" wrapText="1"/>
    </xf>
    <xf numFmtId="0" fontId="6" fillId="0" borderId="0" xfId="0" applyFont="1" applyBorder="1" applyAlignment="1"/>
    <xf numFmtId="0" fontId="15" fillId="0" borderId="25" xfId="0" applyNumberFormat="1" applyFont="1" applyFill="1" applyBorder="1" applyAlignment="1" applyProtection="1">
      <alignment horizontal="right"/>
    </xf>
    <xf numFmtId="0" fontId="15" fillId="0" borderId="26" xfId="0" applyNumberFormat="1" applyFont="1" applyFill="1" applyBorder="1" applyAlignment="1" applyProtection="1">
      <alignment horizontal="right"/>
    </xf>
    <xf numFmtId="0" fontId="21" fillId="0" borderId="0" xfId="0" applyNumberFormat="1" applyFont="1" applyFill="1" applyBorder="1" applyAlignment="1" applyProtection="1">
      <alignment horizontal="right"/>
    </xf>
    <xf numFmtId="0" fontId="0" fillId="0" borderId="12" xfId="0" applyBorder="1"/>
    <xf numFmtId="165" fontId="5" fillId="0" borderId="0" xfId="1" applyNumberFormat="1" applyFont="1" applyBorder="1"/>
    <xf numFmtId="0" fontId="0" fillId="0" borderId="15" xfId="0" applyBorder="1"/>
    <xf numFmtId="9" fontId="5" fillId="0" borderId="0" xfId="1" applyFont="1" applyBorder="1"/>
    <xf numFmtId="9" fontId="27" fillId="0" borderId="0" xfId="1" applyFont="1" applyFill="1" applyBorder="1" applyAlignment="1" applyProtection="1">
      <alignment horizontal="center"/>
    </xf>
    <xf numFmtId="0" fontId="15" fillId="0" borderId="12" xfId="0" applyNumberFormat="1" applyFont="1" applyFill="1" applyBorder="1" applyAlignment="1" applyProtection="1"/>
    <xf numFmtId="0" fontId="0" fillId="0" borderId="0" xfId="0" applyBorder="1" applyAlignment="1">
      <alignment horizontal="right"/>
    </xf>
    <xf numFmtId="0" fontId="15" fillId="0" borderId="15" xfId="0" applyNumberFormat="1" applyFont="1" applyFill="1" applyBorder="1" applyAlignment="1" applyProtection="1"/>
    <xf numFmtId="3" fontId="20" fillId="0" borderId="13" xfId="0" applyNumberFormat="1" applyFont="1" applyFill="1" applyBorder="1" applyAlignment="1" applyProtection="1">
      <alignment horizontal="center"/>
    </xf>
    <xf numFmtId="3" fontId="20" fillId="0" borderId="16" xfId="0" applyNumberFormat="1" applyFont="1" applyFill="1" applyBorder="1" applyAlignment="1" applyProtection="1">
      <alignment horizontal="center"/>
    </xf>
    <xf numFmtId="165" fontId="5" fillId="0" borderId="0" xfId="1" applyNumberFormat="1" applyFont="1" applyFill="1" applyBorder="1"/>
    <xf numFmtId="0" fontId="5" fillId="0" borderId="0" xfId="0" applyFont="1" applyFill="1" applyBorder="1"/>
    <xf numFmtId="165" fontId="32" fillId="0" borderId="0" xfId="1" applyNumberFormat="1" applyFont="1" applyFill="1" applyBorder="1"/>
    <xf numFmtId="0" fontId="26" fillId="0" borderId="0" xfId="0" applyNumberFormat="1" applyFont="1" applyFill="1" applyBorder="1" applyAlignment="1" applyProtection="1">
      <alignment horizontal="center"/>
    </xf>
    <xf numFmtId="0" fontId="5" fillId="0" borderId="0" xfId="0" applyFont="1" applyFill="1" applyBorder="1" applyAlignment="1">
      <alignment horizontal="center"/>
    </xf>
    <xf numFmtId="1" fontId="15" fillId="0" borderId="0" xfId="0" applyNumberFormat="1" applyFont="1" applyFill="1" applyBorder="1" applyAlignment="1" applyProtection="1"/>
    <xf numFmtId="0" fontId="26" fillId="0" borderId="0" xfId="0" applyNumberFormat="1" applyFont="1" applyFill="1" applyBorder="1" applyAlignment="1" applyProtection="1">
      <alignment horizontal="right"/>
    </xf>
    <xf numFmtId="9" fontId="0" fillId="0" borderId="0" xfId="1" applyFont="1"/>
    <xf numFmtId="164" fontId="0" fillId="0" borderId="13" xfId="0" applyNumberFormat="1" applyBorder="1"/>
    <xf numFmtId="0" fontId="33" fillId="0" borderId="0" xfId="0" applyFont="1"/>
    <xf numFmtId="0" fontId="34" fillId="0" borderId="0" xfId="0" applyFont="1"/>
    <xf numFmtId="164" fontId="36" fillId="0" borderId="13" xfId="0" applyNumberFormat="1" applyFont="1" applyFill="1" applyBorder="1" applyAlignment="1" applyProtection="1">
      <alignment horizontal="right"/>
    </xf>
    <xf numFmtId="0" fontId="37" fillId="0" borderId="0" xfId="0" applyNumberFormat="1" applyFont="1" applyFill="1" applyBorder="1" applyAlignment="1" applyProtection="1">
      <alignment horizontal="left"/>
    </xf>
    <xf numFmtId="164" fontId="36" fillId="0" borderId="0" xfId="0" applyNumberFormat="1" applyFont="1" applyFill="1" applyBorder="1" applyAlignment="1" applyProtection="1"/>
    <xf numFmtId="3" fontId="36" fillId="0" borderId="13" xfId="0" applyNumberFormat="1" applyFont="1" applyFill="1" applyBorder="1" applyAlignment="1" applyProtection="1">
      <alignment horizontal="right"/>
    </xf>
    <xf numFmtId="0" fontId="41" fillId="0" borderId="0" xfId="0" applyFont="1"/>
    <xf numFmtId="0" fontId="43" fillId="0" borderId="0" xfId="0" applyNumberFormat="1" applyFont="1" applyFill="1" applyBorder="1" applyAlignment="1" applyProtection="1"/>
    <xf numFmtId="0" fontId="43" fillId="0" borderId="0" xfId="0" applyFont="1"/>
    <xf numFmtId="0" fontId="44" fillId="0" borderId="0" xfId="0" applyNumberFormat="1" applyFont="1" applyFill="1" applyBorder="1" applyAlignment="1" applyProtection="1"/>
    <xf numFmtId="0" fontId="45" fillId="0" borderId="0" xfId="0" applyFont="1"/>
    <xf numFmtId="168" fontId="43" fillId="0" borderId="0" xfId="0" applyNumberFormat="1" applyFont="1" applyFill="1" applyBorder="1" applyAlignment="1" applyProtection="1"/>
    <xf numFmtId="0" fontId="34" fillId="0" borderId="18" xfId="0" applyNumberFormat="1" applyFont="1" applyFill="1" applyBorder="1" applyAlignment="1" applyProtection="1"/>
    <xf numFmtId="0" fontId="34" fillId="0" borderId="10" xfId="0" applyNumberFormat="1" applyFont="1" applyFill="1" applyBorder="1" applyAlignment="1" applyProtection="1">
      <alignment horizontal="center"/>
    </xf>
    <xf numFmtId="0" fontId="34" fillId="0" borderId="11" xfId="0" applyNumberFormat="1" applyFont="1" applyFill="1" applyBorder="1" applyAlignment="1" applyProtection="1">
      <alignment horizontal="center"/>
    </xf>
    <xf numFmtId="0" fontId="36" fillId="0" borderId="15" xfId="0" applyNumberFormat="1" applyFont="1" applyFill="1" applyBorder="1" applyAlignment="1" applyProtection="1">
      <alignment horizontal="right"/>
    </xf>
    <xf numFmtId="166" fontId="36" fillId="0" borderId="0" xfId="0" applyNumberFormat="1" applyFont="1" applyFill="1" applyBorder="1" applyAlignment="1" applyProtection="1"/>
    <xf numFmtId="3" fontId="36" fillId="0" borderId="13" xfId="0" applyNumberFormat="1" applyFont="1" applyFill="1" applyBorder="1" applyAlignment="1" applyProtection="1"/>
    <xf numFmtId="3" fontId="36" fillId="0" borderId="14" xfId="0" applyNumberFormat="1" applyFont="1" applyFill="1" applyBorder="1" applyAlignment="1" applyProtection="1"/>
    <xf numFmtId="3" fontId="33" fillId="0" borderId="14" xfId="0" applyNumberFormat="1" applyFont="1" applyFill="1" applyBorder="1"/>
    <xf numFmtId="1" fontId="36" fillId="0" borderId="16" xfId="0" applyNumberFormat="1" applyFont="1" applyFill="1" applyBorder="1" applyAlignment="1" applyProtection="1"/>
    <xf numFmtId="3" fontId="36" fillId="0" borderId="17" xfId="0" applyNumberFormat="1" applyFont="1" applyFill="1" applyBorder="1" applyAlignment="1" applyProtection="1"/>
    <xf numFmtId="1" fontId="36" fillId="0" borderId="0" xfId="0" applyNumberFormat="1" applyFont="1" applyFill="1" applyBorder="1" applyAlignment="1" applyProtection="1"/>
    <xf numFmtId="3" fontId="36" fillId="0" borderId="0" xfId="0" applyNumberFormat="1" applyFont="1" applyFill="1" applyBorder="1" applyAlignment="1" applyProtection="1"/>
    <xf numFmtId="0" fontId="36" fillId="0" borderId="0" xfId="0" applyNumberFormat="1" applyFont="1" applyFill="1" applyBorder="1" applyAlignment="1" applyProtection="1"/>
    <xf numFmtId="0" fontId="0" fillId="0" borderId="0" xfId="0" applyFill="1"/>
    <xf numFmtId="0" fontId="10" fillId="0" borderId="0" xfId="0" applyFont="1" applyFill="1" applyBorder="1" applyAlignment="1"/>
    <xf numFmtId="0" fontId="6" fillId="0" borderId="0" xfId="0" applyFont="1" applyFill="1" applyBorder="1" applyAlignment="1">
      <alignment horizontal="left" wrapText="1"/>
    </xf>
    <xf numFmtId="0" fontId="12" fillId="4" borderId="13" xfId="0" applyNumberFormat="1" applyFont="1" applyFill="1" applyBorder="1" applyAlignment="1"/>
    <xf numFmtId="0" fontId="47" fillId="4" borderId="13" xfId="0" applyNumberFormat="1" applyFont="1" applyFill="1" applyBorder="1" applyAlignment="1">
      <alignment horizontal="center"/>
    </xf>
    <xf numFmtId="0" fontId="47" fillId="5" borderId="13" xfId="0" applyNumberFormat="1" applyFont="1" applyFill="1" applyBorder="1" applyAlignment="1">
      <alignment horizontal="center"/>
    </xf>
    <xf numFmtId="0" fontId="47" fillId="0" borderId="0" xfId="0" applyNumberFormat="1" applyFont="1" applyFill="1" applyBorder="1" applyAlignment="1">
      <alignment horizontal="center"/>
    </xf>
    <xf numFmtId="0" fontId="36" fillId="0" borderId="12" xfId="0" applyNumberFormat="1" applyFont="1" applyFill="1" applyBorder="1" applyAlignment="1" applyProtection="1">
      <alignment horizontal="right"/>
    </xf>
    <xf numFmtId="0" fontId="36" fillId="0" borderId="29" xfId="0" applyNumberFormat="1" applyFont="1" applyFill="1" applyBorder="1" applyAlignment="1" applyProtection="1">
      <alignment horizontal="right"/>
    </xf>
    <xf numFmtId="166" fontId="36" fillId="0" borderId="30" xfId="0" applyNumberFormat="1" applyFont="1" applyFill="1" applyBorder="1" applyAlignment="1" applyProtection="1">
      <alignment horizontal="right"/>
    </xf>
    <xf numFmtId="166" fontId="36" fillId="0" borderId="31" xfId="0" applyNumberFormat="1" applyFont="1" applyFill="1" applyBorder="1" applyAlignment="1" applyProtection="1">
      <alignment horizontal="right"/>
    </xf>
    <xf numFmtId="0" fontId="33" fillId="0" borderId="0" xfId="0" applyFont="1" applyBorder="1"/>
    <xf numFmtId="0" fontId="34" fillId="0" borderId="9" xfId="0" applyNumberFormat="1" applyFont="1" applyFill="1" applyBorder="1" applyAlignment="1" applyProtection="1"/>
    <xf numFmtId="0" fontId="34" fillId="0" borderId="0" xfId="0" applyNumberFormat="1" applyFont="1" applyFill="1" applyBorder="1" applyAlignment="1" applyProtection="1">
      <alignment horizontal="center"/>
    </xf>
    <xf numFmtId="3" fontId="36" fillId="0" borderId="16" xfId="0" applyNumberFormat="1" applyFont="1" applyFill="1" applyBorder="1" applyAlignment="1" applyProtection="1"/>
    <xf numFmtId="0" fontId="34" fillId="0" borderId="9" xfId="0" applyFont="1" applyBorder="1"/>
    <xf numFmtId="0" fontId="36" fillId="0" borderId="12" xfId="4" applyNumberFormat="1" applyFont="1" applyFill="1" applyBorder="1" applyAlignment="1" applyProtection="1">
      <alignment horizontal="right"/>
    </xf>
    <xf numFmtId="0" fontId="36" fillId="0" borderId="19" xfId="0" applyFont="1" applyFill="1" applyBorder="1" applyAlignment="1" applyProtection="1">
      <alignment horizontal="right" vertical="top"/>
      <protection locked="0"/>
    </xf>
    <xf numFmtId="3" fontId="36" fillId="0" borderId="33" xfId="0" applyNumberFormat="1" applyFont="1" applyFill="1" applyBorder="1" applyAlignment="1" applyProtection="1"/>
    <xf numFmtId="3" fontId="36" fillId="0" borderId="22" xfId="0" applyNumberFormat="1" applyFont="1" applyFill="1" applyBorder="1" applyAlignment="1" applyProtection="1"/>
    <xf numFmtId="0" fontId="34" fillId="0" borderId="20" xfId="0" applyNumberFormat="1" applyFont="1" applyFill="1" applyBorder="1" applyAlignment="1" applyProtection="1"/>
    <xf numFmtId="0" fontId="34" fillId="0" borderId="34" xfId="0" applyNumberFormat="1" applyFont="1" applyFill="1" applyBorder="1" applyAlignment="1" applyProtection="1">
      <alignment horizontal="center"/>
    </xf>
    <xf numFmtId="0" fontId="34" fillId="0" borderId="21" xfId="0" applyNumberFormat="1" applyFont="1" applyFill="1" applyBorder="1" applyAlignment="1" applyProtection="1">
      <alignment horizontal="center"/>
    </xf>
    <xf numFmtId="166" fontId="36" fillId="0" borderId="30" xfId="0" applyNumberFormat="1" applyFont="1" applyFill="1" applyBorder="1" applyAlignment="1" applyProtection="1"/>
    <xf numFmtId="166" fontId="36" fillId="0" borderId="32" xfId="0" applyNumberFormat="1" applyFont="1" applyFill="1" applyBorder="1" applyAlignment="1" applyProtection="1"/>
    <xf numFmtId="0" fontId="36" fillId="0" borderId="15" xfId="0" applyFont="1" applyFill="1" applyBorder="1" applyAlignment="1" applyProtection="1">
      <alignment horizontal="right" vertical="top"/>
      <protection locked="0"/>
    </xf>
    <xf numFmtId="0" fontId="36" fillId="0" borderId="16" xfId="0" applyNumberFormat="1" applyFont="1" applyFill="1" applyBorder="1" applyAlignment="1" applyProtection="1">
      <alignment horizontal="right"/>
    </xf>
    <xf numFmtId="3" fontId="36" fillId="0" borderId="16" xfId="0" applyNumberFormat="1" applyFont="1" applyFill="1" applyBorder="1" applyAlignment="1" applyProtection="1">
      <alignment horizontal="right"/>
    </xf>
    <xf numFmtId="3" fontId="36" fillId="0" borderId="33" xfId="0" applyNumberFormat="1" applyFont="1" applyFill="1" applyBorder="1" applyAlignment="1" applyProtection="1">
      <alignment horizontal="right"/>
    </xf>
    <xf numFmtId="164" fontId="36" fillId="0" borderId="14" xfId="0" applyNumberFormat="1" applyFont="1" applyFill="1" applyBorder="1" applyAlignment="1" applyProtection="1">
      <alignment horizontal="right"/>
    </xf>
    <xf numFmtId="164" fontId="36" fillId="0" borderId="16" xfId="0" applyNumberFormat="1" applyFont="1" applyFill="1" applyBorder="1" applyAlignment="1" applyProtection="1">
      <alignment horizontal="right"/>
    </xf>
    <xf numFmtId="164" fontId="36" fillId="0" borderId="17" xfId="0" applyNumberFormat="1" applyFont="1" applyFill="1" applyBorder="1" applyAlignment="1" applyProtection="1">
      <alignment horizontal="right"/>
    </xf>
    <xf numFmtId="0" fontId="36" fillId="0" borderId="19" xfId="0" applyNumberFormat="1" applyFont="1" applyFill="1" applyBorder="1" applyAlignment="1" applyProtection="1">
      <alignment horizontal="right"/>
    </xf>
    <xf numFmtId="164" fontId="36" fillId="0" borderId="33" xfId="0" applyNumberFormat="1" applyFont="1" applyFill="1" applyBorder="1" applyAlignment="1" applyProtection="1"/>
    <xf numFmtId="164" fontId="36" fillId="0" borderId="22" xfId="0" applyNumberFormat="1" applyFont="1" applyFill="1" applyBorder="1" applyAlignment="1" applyProtection="1"/>
    <xf numFmtId="0" fontId="48" fillId="0" borderId="0" xfId="0" applyFont="1"/>
    <xf numFmtId="0" fontId="49" fillId="0" borderId="0" xfId="2" applyFont="1"/>
    <xf numFmtId="0" fontId="33" fillId="0" borderId="12" xfId="0" applyFont="1" applyBorder="1" applyAlignment="1">
      <alignment horizontal="right"/>
    </xf>
    <xf numFmtId="166" fontId="33" fillId="0" borderId="0" xfId="0" applyNumberFormat="1" applyFont="1" applyBorder="1"/>
    <xf numFmtId="164" fontId="33" fillId="0" borderId="0" xfId="0" applyNumberFormat="1" applyFont="1"/>
    <xf numFmtId="166" fontId="33" fillId="0" borderId="0" xfId="0" applyNumberFormat="1" applyFont="1"/>
    <xf numFmtId="164" fontId="33" fillId="0" borderId="13" xfId="0" applyNumberFormat="1" applyFont="1" applyBorder="1"/>
    <xf numFmtId="164" fontId="33" fillId="0" borderId="14" xfId="0" applyNumberFormat="1" applyFont="1" applyBorder="1"/>
    <xf numFmtId="165" fontId="45" fillId="0" borderId="0" xfId="1" applyNumberFormat="1" applyFont="1"/>
    <xf numFmtId="164" fontId="33" fillId="0" borderId="16" xfId="0" applyNumberFormat="1" applyFont="1" applyBorder="1"/>
    <xf numFmtId="164" fontId="33" fillId="0" borderId="17" xfId="0" applyNumberFormat="1" applyFont="1" applyBorder="1"/>
    <xf numFmtId="164" fontId="33" fillId="0" borderId="0" xfId="0" applyNumberFormat="1" applyFont="1" applyFill="1" applyBorder="1"/>
    <xf numFmtId="3" fontId="33" fillId="0" borderId="13" xfId="0" applyNumberFormat="1" applyFont="1" applyBorder="1"/>
    <xf numFmtId="3" fontId="33" fillId="0" borderId="14" xfId="0" applyNumberFormat="1" applyFont="1" applyBorder="1"/>
    <xf numFmtId="0" fontId="50" fillId="0" borderId="0" xfId="0" applyFont="1"/>
    <xf numFmtId="0" fontId="49" fillId="0" borderId="0" xfId="2" applyFont="1" applyBorder="1" applyAlignment="1" applyProtection="1">
      <alignment horizontal="left" vertical="center"/>
      <protection locked="0"/>
    </xf>
    <xf numFmtId="0" fontId="49" fillId="0" borderId="0" xfId="2" applyNumberFormat="1" applyFont="1" applyFill="1" applyBorder="1" applyAlignment="1" applyProtection="1">
      <alignment horizontal="left"/>
    </xf>
    <xf numFmtId="0" fontId="33" fillId="0" borderId="13" xfId="0" applyFont="1" applyBorder="1"/>
    <xf numFmtId="0" fontId="33" fillId="0" borderId="16" xfId="0" applyFont="1" applyBorder="1"/>
    <xf numFmtId="0" fontId="51" fillId="0" borderId="0" xfId="2" applyFont="1"/>
    <xf numFmtId="3" fontId="36" fillId="0" borderId="13" xfId="5" applyNumberFormat="1" applyFont="1" applyFill="1" applyBorder="1" applyAlignment="1" applyProtection="1"/>
    <xf numFmtId="3" fontId="36" fillId="0" borderId="13" xfId="5" applyNumberFormat="1" applyFont="1" applyFill="1" applyBorder="1" applyAlignment="1" applyProtection="1">
      <alignment horizontal="right"/>
    </xf>
    <xf numFmtId="3" fontId="36" fillId="2" borderId="2" xfId="0" applyNumberFormat="1" applyFont="1" applyFill="1" applyBorder="1" applyAlignment="1" applyProtection="1">
      <alignment horizontal="right"/>
    </xf>
    <xf numFmtId="3" fontId="36" fillId="0" borderId="16" xfId="5" applyNumberFormat="1" applyFont="1" applyFill="1" applyBorder="1" applyAlignment="1" applyProtection="1"/>
    <xf numFmtId="3" fontId="36" fillId="2" borderId="16" xfId="5" applyNumberFormat="1" applyFont="1" applyFill="1" applyBorder="1" applyAlignment="1" applyProtection="1">
      <alignment horizontal="right"/>
    </xf>
    <xf numFmtId="3" fontId="36" fillId="2" borderId="27" xfId="0" applyNumberFormat="1" applyFont="1" applyFill="1" applyBorder="1" applyAlignment="1" applyProtection="1">
      <alignment horizontal="right"/>
    </xf>
    <xf numFmtId="0" fontId="33" fillId="0" borderId="0" xfId="0" applyFont="1" applyFill="1" applyBorder="1"/>
    <xf numFmtId="166" fontId="36" fillId="0" borderId="16" xfId="0" applyNumberFormat="1" applyFont="1" applyFill="1" applyBorder="1" applyAlignment="1" applyProtection="1"/>
    <xf numFmtId="0" fontId="49" fillId="0" borderId="0" xfId="2" applyFont="1" applyBorder="1" applyAlignment="1" applyProtection="1">
      <alignment horizontal="left"/>
      <protection locked="0"/>
    </xf>
    <xf numFmtId="0" fontId="34" fillId="2" borderId="18" xfId="0" applyFont="1" applyFill="1" applyBorder="1" applyAlignment="1" applyProtection="1">
      <alignment horizontal="left" vertical="top"/>
      <protection locked="0"/>
    </xf>
    <xf numFmtId="3" fontId="33" fillId="0" borderId="0" xfId="0" applyNumberFormat="1" applyFont="1"/>
    <xf numFmtId="0" fontId="34" fillId="0" borderId="15" xfId="0" applyNumberFormat="1" applyFont="1" applyFill="1" applyBorder="1" applyAlignment="1" applyProtection="1">
      <alignment horizontal="right"/>
    </xf>
    <xf numFmtId="0" fontId="36" fillId="0" borderId="16" xfId="0" applyNumberFormat="1" applyFont="1" applyFill="1" applyBorder="1" applyAlignment="1" applyProtection="1"/>
    <xf numFmtId="0" fontId="34" fillId="0" borderId="18" xfId="0" applyNumberFormat="1" applyFont="1" applyFill="1" applyBorder="1" applyAlignment="1" applyProtection="1">
      <alignment wrapText="1"/>
    </xf>
    <xf numFmtId="0" fontId="52" fillId="3" borderId="0" xfId="2" applyFont="1" applyFill="1" applyBorder="1" applyAlignment="1" applyProtection="1">
      <alignment horizontal="left" vertical="center"/>
      <protection locked="0"/>
    </xf>
    <xf numFmtId="166" fontId="36" fillId="0" borderId="13" xfId="0" applyNumberFormat="1" applyFont="1" applyFill="1" applyBorder="1" applyAlignment="1" applyProtection="1"/>
    <xf numFmtId="166" fontId="36" fillId="0" borderId="14" xfId="0" applyNumberFormat="1" applyFont="1" applyFill="1" applyBorder="1" applyAlignment="1" applyProtection="1"/>
    <xf numFmtId="166" fontId="36" fillId="0" borderId="17" xfId="0" applyNumberFormat="1" applyFont="1" applyFill="1" applyBorder="1" applyAlignment="1" applyProtection="1"/>
    <xf numFmtId="0" fontId="34" fillId="0" borderId="28" xfId="0" applyNumberFormat="1" applyFont="1" applyFill="1" applyBorder="1" applyAlignment="1" applyProtection="1">
      <alignment horizontal="right"/>
    </xf>
    <xf numFmtId="166" fontId="36" fillId="0" borderId="29" xfId="0" applyNumberFormat="1" applyFont="1" applyFill="1" applyBorder="1" applyAlignment="1" applyProtection="1"/>
    <xf numFmtId="166" fontId="36" fillId="0" borderId="31" xfId="0" applyNumberFormat="1" applyFont="1" applyFill="1" applyBorder="1" applyAlignment="1" applyProtection="1"/>
    <xf numFmtId="0" fontId="36" fillId="0" borderId="32" xfId="0" applyNumberFormat="1" applyFont="1" applyFill="1" applyBorder="1" applyAlignment="1" applyProtection="1"/>
    <xf numFmtId="3" fontId="36" fillId="0" borderId="15" xfId="0" applyNumberFormat="1" applyFont="1" applyFill="1" applyBorder="1" applyAlignment="1" applyProtection="1"/>
    <xf numFmtId="3" fontId="33" fillId="0" borderId="0" xfId="0" applyNumberFormat="1" applyFont="1" applyFill="1" applyBorder="1"/>
    <xf numFmtId="0" fontId="37" fillId="0" borderId="0" xfId="6" applyFont="1" applyAlignment="1"/>
    <xf numFmtId="0" fontId="37" fillId="0" borderId="0" xfId="0" applyFont="1"/>
    <xf numFmtId="0" fontId="34" fillId="0" borderId="37" xfId="0" applyNumberFormat="1" applyFont="1" applyFill="1" applyBorder="1" applyAlignment="1" applyProtection="1"/>
    <xf numFmtId="3" fontId="36" fillId="0" borderId="33" xfId="5" applyNumberFormat="1" applyFont="1" applyFill="1" applyBorder="1" applyAlignment="1" applyProtection="1"/>
    <xf numFmtId="0" fontId="34" fillId="0" borderId="20" xfId="2" applyFont="1" applyBorder="1" applyAlignment="1" applyProtection="1">
      <alignment horizontal="left"/>
      <protection locked="0"/>
    </xf>
    <xf numFmtId="0" fontId="34" fillId="0" borderId="38" xfId="0" applyNumberFormat="1" applyFont="1" applyFill="1" applyBorder="1" applyAlignment="1" applyProtection="1">
      <alignment horizontal="center"/>
    </xf>
    <xf numFmtId="1" fontId="36" fillId="0" borderId="33" xfId="5" applyNumberFormat="1" applyFont="1" applyFill="1" applyBorder="1" applyAlignment="1" applyProtection="1"/>
    <xf numFmtId="3" fontId="36" fillId="0" borderId="33" xfId="5" applyNumberFormat="1" applyFont="1" applyFill="1" applyBorder="1" applyAlignment="1" applyProtection="1">
      <alignment horizontal="right"/>
    </xf>
    <xf numFmtId="3" fontId="36" fillId="2" borderId="7" xfId="0" applyNumberFormat="1" applyFont="1" applyFill="1" applyBorder="1" applyAlignment="1" applyProtection="1">
      <alignment horizontal="right"/>
    </xf>
    <xf numFmtId="0" fontId="14" fillId="0" borderId="10" xfId="0" applyNumberFormat="1" applyFont="1" applyFill="1" applyBorder="1" applyAlignment="1" applyProtection="1">
      <alignment horizontal="center"/>
    </xf>
    <xf numFmtId="0" fontId="14" fillId="0" borderId="11" xfId="0" applyNumberFormat="1" applyFont="1" applyFill="1" applyBorder="1" applyAlignment="1" applyProtection="1">
      <alignment horizontal="center"/>
    </xf>
    <xf numFmtId="0" fontId="14" fillId="0" borderId="10" xfId="0" applyNumberFormat="1" applyFont="1" applyFill="1" applyBorder="1" applyAlignment="1" applyProtection="1">
      <alignment horizontal="center"/>
    </xf>
    <xf numFmtId="0" fontId="14" fillId="0" borderId="11" xfId="0" applyNumberFormat="1" applyFont="1" applyFill="1" applyBorder="1" applyAlignment="1" applyProtection="1">
      <alignment horizontal="center"/>
    </xf>
    <xf numFmtId="0" fontId="20" fillId="0" borderId="39" xfId="0" applyNumberFormat="1" applyFont="1" applyFill="1" applyBorder="1" applyAlignment="1" applyProtection="1">
      <alignment horizontal="right"/>
    </xf>
    <xf numFmtId="0" fontId="11" fillId="0" borderId="13" xfId="0" applyFont="1" applyBorder="1"/>
    <xf numFmtId="0" fontId="15" fillId="0" borderId="10" xfId="0" applyNumberFormat="1" applyFont="1" applyFill="1" applyBorder="1" applyAlignment="1" applyProtection="1"/>
    <xf numFmtId="0" fontId="15" fillId="0" borderId="11" xfId="0" applyNumberFormat="1" applyFont="1" applyFill="1" applyBorder="1" applyAlignment="1" applyProtection="1"/>
    <xf numFmtId="0" fontId="15" fillId="0" borderId="10" xfId="0" applyNumberFormat="1" applyFont="1" applyFill="1" applyBorder="1" applyAlignment="1" applyProtection="1">
      <alignment horizontal="center"/>
    </xf>
    <xf numFmtId="0" fontId="15" fillId="0" borderId="11" xfId="0" applyNumberFormat="1" applyFont="1" applyFill="1" applyBorder="1" applyAlignment="1" applyProtection="1">
      <alignment horizontal="center"/>
    </xf>
    <xf numFmtId="164" fontId="15" fillId="0" borderId="40" xfId="0" applyNumberFormat="1" applyFont="1" applyFill="1" applyBorder="1" applyAlignment="1" applyProtection="1"/>
    <xf numFmtId="164" fontId="15" fillId="0" borderId="32" xfId="0" applyNumberFormat="1" applyFont="1" applyFill="1" applyBorder="1" applyAlignment="1" applyProtection="1"/>
    <xf numFmtId="164" fontId="15" fillId="0" borderId="13" xfId="0" applyNumberFormat="1" applyFont="1" applyFill="1" applyBorder="1" applyAlignment="1" applyProtection="1">
      <alignment horizontal="center"/>
    </xf>
    <xf numFmtId="0" fontId="15" fillId="0" borderId="14" xfId="0" applyNumberFormat="1" applyFont="1" applyFill="1" applyBorder="1" applyAlignment="1" applyProtection="1">
      <alignment horizontal="center"/>
    </xf>
    <xf numFmtId="164" fontId="15" fillId="0" borderId="16" xfId="0" applyNumberFormat="1" applyFont="1" applyFill="1" applyBorder="1" applyAlignment="1" applyProtection="1">
      <alignment horizontal="center"/>
    </xf>
    <xf numFmtId="164" fontId="15" fillId="0" borderId="17" xfId="0" applyNumberFormat="1" applyFont="1" applyFill="1" applyBorder="1" applyAlignment="1" applyProtection="1">
      <alignment horizontal="center"/>
    </xf>
    <xf numFmtId="0" fontId="14" fillId="0" borderId="41" xfId="0" applyNumberFormat="1" applyFont="1" applyFill="1" applyBorder="1" applyAlignment="1" applyProtection="1"/>
    <xf numFmtId="0" fontId="14" fillId="0" borderId="10" xfId="0" applyNumberFormat="1" applyFont="1" applyFill="1" applyBorder="1" applyAlignment="1" applyProtection="1">
      <alignment horizontal="center"/>
    </xf>
    <xf numFmtId="0" fontId="14" fillId="0" borderId="11" xfId="0" applyNumberFormat="1" applyFont="1" applyFill="1" applyBorder="1" applyAlignment="1" applyProtection="1">
      <alignment horizontal="center"/>
    </xf>
    <xf numFmtId="165" fontId="5" fillId="0" borderId="0" xfId="1" applyNumberFormat="1" applyFont="1" applyFill="1"/>
    <xf numFmtId="0" fontId="5" fillId="0" borderId="0" xfId="0" applyFont="1" applyFill="1"/>
    <xf numFmtId="0" fontId="14" fillId="0" borderId="10" xfId="0" applyNumberFormat="1" applyFont="1" applyFill="1" applyBorder="1" applyAlignment="1" applyProtection="1">
      <alignment horizontal="center"/>
    </xf>
    <xf numFmtId="0" fontId="14" fillId="0" borderId="11" xfId="0" applyNumberFormat="1" applyFont="1" applyFill="1" applyBorder="1" applyAlignment="1" applyProtection="1">
      <alignment horizontal="center"/>
    </xf>
    <xf numFmtId="0" fontId="14" fillId="0" borderId="11" xfId="0" applyNumberFormat="1" applyFont="1" applyFill="1" applyBorder="1" applyAlignment="1" applyProtection="1"/>
    <xf numFmtId="4" fontId="15" fillId="0" borderId="14" xfId="0" applyNumberFormat="1" applyFont="1" applyFill="1" applyBorder="1" applyAlignment="1" applyProtection="1"/>
    <xf numFmtId="0" fontId="23" fillId="0" borderId="0" xfId="0" applyFont="1" applyBorder="1" applyAlignment="1">
      <alignment horizontal="right"/>
    </xf>
    <xf numFmtId="0" fontId="6" fillId="0" borderId="11" xfId="0" applyFont="1" applyBorder="1"/>
    <xf numFmtId="0" fontId="0" fillId="0" borderId="13" xfId="0" applyFill="1" applyBorder="1"/>
    <xf numFmtId="0" fontId="0" fillId="0" borderId="14" xfId="0" applyBorder="1"/>
    <xf numFmtId="0" fontId="0" fillId="0" borderId="17" xfId="0" applyBorder="1"/>
    <xf numFmtId="0" fontId="0" fillId="0" borderId="18" xfId="0" applyBorder="1"/>
    <xf numFmtId="0" fontId="14" fillId="0" borderId="10" xfId="0" applyNumberFormat="1" applyFont="1" applyFill="1" applyBorder="1" applyAlignment="1" applyProtection="1"/>
    <xf numFmtId="0" fontId="15" fillId="0" borderId="43" xfId="0" applyNumberFormat="1" applyFont="1" applyFill="1" applyBorder="1" applyAlignment="1" applyProtection="1"/>
    <xf numFmtId="0" fontId="0" fillId="0" borderId="9" xfId="0" applyBorder="1"/>
    <xf numFmtId="0" fontId="14" fillId="0" borderId="10" xfId="0" applyNumberFormat="1" applyFont="1" applyFill="1" applyBorder="1" applyAlignment="1" applyProtection="1">
      <alignment horizontal="center"/>
    </xf>
    <xf numFmtId="0" fontId="14" fillId="0" borderId="11" xfId="0" applyNumberFormat="1" applyFont="1" applyFill="1" applyBorder="1" applyAlignment="1" applyProtection="1">
      <alignment horizontal="center"/>
    </xf>
    <xf numFmtId="0" fontId="0" fillId="0" borderId="16" xfId="0" applyBorder="1"/>
    <xf numFmtId="0" fontId="2" fillId="0" borderId="12" xfId="0" applyFont="1" applyBorder="1" applyAlignment="1">
      <alignment horizontal="right"/>
    </xf>
    <xf numFmtId="0" fontId="2" fillId="0" borderId="13" xfId="0" applyFont="1" applyBorder="1"/>
    <xf numFmtId="0" fontId="2" fillId="0" borderId="15" xfId="0" applyFont="1" applyBorder="1" applyAlignment="1">
      <alignment horizontal="right"/>
    </xf>
    <xf numFmtId="0" fontId="20" fillId="0" borderId="14" xfId="0" applyNumberFormat="1" applyFont="1" applyFill="1" applyBorder="1" applyAlignment="1" applyProtection="1">
      <alignment horizontal="center"/>
    </xf>
    <xf numFmtId="0" fontId="2" fillId="0" borderId="16" xfId="0" applyFont="1" applyBorder="1"/>
    <xf numFmtId="0" fontId="20" fillId="0" borderId="17" xfId="0" applyNumberFormat="1" applyFont="1" applyFill="1" applyBorder="1" applyAlignment="1" applyProtection="1">
      <alignment horizontal="center"/>
    </xf>
    <xf numFmtId="0" fontId="14" fillId="0" borderId="10" xfId="0" applyNumberFormat="1" applyFont="1" applyFill="1" applyBorder="1" applyAlignment="1" applyProtection="1">
      <alignment horizontal="center"/>
    </xf>
    <xf numFmtId="0" fontId="14" fillId="0" borderId="11" xfId="0" applyNumberFormat="1" applyFont="1" applyFill="1" applyBorder="1" applyAlignment="1" applyProtection="1">
      <alignment horizontal="center"/>
    </xf>
    <xf numFmtId="3" fontId="15" fillId="0" borderId="40" xfId="0" applyNumberFormat="1" applyFont="1" applyFill="1" applyBorder="1" applyAlignment="1" applyProtection="1"/>
    <xf numFmtId="3" fontId="15" fillId="0" borderId="32" xfId="0" applyNumberFormat="1" applyFont="1" applyFill="1" applyBorder="1" applyAlignment="1" applyProtection="1"/>
    <xf numFmtId="0" fontId="15" fillId="0" borderId="0" xfId="0" applyNumberFormat="1" applyFont="1" applyFill="1" applyBorder="1" applyAlignment="1" applyProtection="1">
      <alignment horizontal="right"/>
    </xf>
    <xf numFmtId="167" fontId="15" fillId="0" borderId="0" xfId="0" applyNumberFormat="1" applyFont="1" applyFill="1" applyBorder="1" applyAlignment="1" applyProtection="1"/>
    <xf numFmtId="0" fontId="6" fillId="0" borderId="0" xfId="0" applyFont="1" applyAlignment="1">
      <alignment horizontal="center"/>
    </xf>
    <xf numFmtId="1" fontId="14" fillId="0" borderId="0" xfId="6" applyNumberFormat="1" applyFont="1" applyFill="1" applyBorder="1" applyAlignment="1" applyProtection="1">
      <alignment horizontal="center"/>
    </xf>
    <xf numFmtId="3" fontId="53" fillId="0" borderId="0" xfId="0" applyNumberFormat="1" applyFont="1"/>
    <xf numFmtId="169" fontId="14" fillId="0" borderId="0" xfId="0" applyNumberFormat="1" applyFont="1" applyFill="1" applyBorder="1" applyAlignment="1" applyProtection="1"/>
    <xf numFmtId="169" fontId="14" fillId="0" borderId="0" xfId="0" applyNumberFormat="1" applyFont="1" applyFill="1" applyBorder="1" applyAlignment="1" applyProtection="1">
      <alignment horizontal="center"/>
    </xf>
    <xf numFmtId="3" fontId="53" fillId="0" borderId="0" xfId="0" applyNumberFormat="1" applyFont="1" applyAlignment="1"/>
    <xf numFmtId="3" fontId="53" fillId="0" borderId="14" xfId="0" applyNumberFormat="1" applyFont="1" applyBorder="1" applyAlignment="1"/>
    <xf numFmtId="3" fontId="53" fillId="0" borderId="17" xfId="0" applyNumberFormat="1" applyFont="1" applyBorder="1" applyAlignment="1"/>
    <xf numFmtId="0" fontId="1" fillId="0" borderId="14" xfId="0" applyFont="1" applyBorder="1" applyAlignment="1">
      <alignment horizontal="center"/>
    </xf>
    <xf numFmtId="3" fontId="55" fillId="0" borderId="17" xfId="0" applyNumberFormat="1" applyFont="1" applyBorder="1"/>
    <xf numFmtId="1" fontId="0" fillId="0" borderId="0" xfId="0" applyNumberFormat="1" applyBorder="1"/>
    <xf numFmtId="1" fontId="0" fillId="0" borderId="14" xfId="0" applyNumberFormat="1" applyFill="1" applyBorder="1"/>
    <xf numFmtId="3" fontId="54" fillId="0" borderId="17" xfId="0" applyNumberFormat="1" applyFont="1" applyBorder="1" applyAlignment="1">
      <alignment horizontal="center" vertical="center" wrapText="1"/>
    </xf>
    <xf numFmtId="3" fontId="53" fillId="0" borderId="14" xfId="0" applyNumberFormat="1" applyFont="1" applyBorder="1"/>
    <xf numFmtId="3" fontId="53" fillId="0" borderId="17" xfId="0" applyNumberFormat="1" applyFont="1" applyFill="1" applyBorder="1"/>
    <xf numFmtId="9" fontId="5" fillId="0" borderId="0" xfId="1" applyFont="1" applyFill="1" applyBorder="1"/>
    <xf numFmtId="0" fontId="15" fillId="0" borderId="18" xfId="0" applyNumberFormat="1" applyFont="1" applyFill="1" applyBorder="1" applyAlignment="1" applyProtection="1"/>
    <xf numFmtId="166" fontId="15" fillId="0" borderId="10" xfId="0" applyNumberFormat="1" applyFont="1" applyFill="1" applyBorder="1" applyAlignment="1" applyProtection="1"/>
    <xf numFmtId="166" fontId="15" fillId="0" borderId="11" xfId="0" applyNumberFormat="1" applyFont="1" applyFill="1" applyBorder="1" applyAlignment="1" applyProtection="1"/>
    <xf numFmtId="4" fontId="15" fillId="0" borderId="13" xfId="0" applyNumberFormat="1" applyFont="1" applyFill="1" applyBorder="1" applyAlignment="1" applyProtection="1"/>
    <xf numFmtId="4" fontId="15" fillId="0" borderId="16" xfId="0" applyNumberFormat="1" applyFont="1" applyFill="1" applyBorder="1" applyAlignment="1" applyProtection="1"/>
    <xf numFmtId="4" fontId="15" fillId="0" borderId="17" xfId="0" applyNumberFormat="1" applyFont="1" applyFill="1" applyBorder="1" applyAlignment="1" applyProtection="1"/>
    <xf numFmtId="0" fontId="14" fillId="0" borderId="10" xfId="0" applyNumberFormat="1" applyFont="1" applyFill="1" applyBorder="1" applyAlignment="1" applyProtection="1">
      <alignment horizontal="center"/>
    </xf>
    <xf numFmtId="0" fontId="14" fillId="0" borderId="11" xfId="0" applyNumberFormat="1" applyFont="1" applyFill="1" applyBorder="1" applyAlignment="1" applyProtection="1">
      <alignment horizontal="center"/>
    </xf>
    <xf numFmtId="0" fontId="3" fillId="0" borderId="0" xfId="6"/>
    <xf numFmtId="0" fontId="15" fillId="0" borderId="0" xfId="6" applyNumberFormat="1" applyFont="1" applyFill="1" applyBorder="1" applyAlignment="1" applyProtection="1"/>
    <xf numFmtId="3" fontId="15" fillId="0" borderId="0" xfId="6" applyNumberFormat="1" applyFont="1" applyFill="1" applyBorder="1" applyAlignment="1" applyProtection="1"/>
    <xf numFmtId="3" fontId="15" fillId="0" borderId="13" xfId="6" applyNumberFormat="1" applyFont="1" applyFill="1" applyBorder="1" applyAlignment="1" applyProtection="1"/>
    <xf numFmtId="0" fontId="14" fillId="0" borderId="11" xfId="6" applyNumberFormat="1" applyFont="1" applyFill="1" applyBorder="1" applyAlignment="1" applyProtection="1"/>
    <xf numFmtId="3" fontId="15" fillId="0" borderId="14" xfId="6" applyNumberFormat="1" applyFont="1" applyFill="1" applyBorder="1" applyAlignment="1" applyProtection="1"/>
    <xf numFmtId="3" fontId="15" fillId="0" borderId="17" xfId="6" applyNumberFormat="1" applyFont="1" applyFill="1" applyBorder="1" applyAlignment="1" applyProtection="1"/>
    <xf numFmtId="0" fontId="15" fillId="0" borderId="13" xfId="6" applyNumberFormat="1" applyFont="1" applyFill="1" applyBorder="1" applyAlignment="1" applyProtection="1"/>
    <xf numFmtId="0" fontId="14" fillId="0" borderId="10" xfId="6" applyNumberFormat="1" applyFont="1" applyFill="1" applyBorder="1" applyAlignment="1" applyProtection="1">
      <alignment horizontal="center"/>
    </xf>
    <xf numFmtId="0" fontId="14" fillId="0" borderId="11" xfId="6" applyNumberFormat="1" applyFont="1" applyFill="1" applyBorder="1" applyAlignment="1" applyProtection="1">
      <alignment horizontal="center"/>
    </xf>
    <xf numFmtId="0" fontId="15" fillId="0" borderId="12" xfId="6" applyNumberFormat="1" applyFont="1" applyFill="1" applyBorder="1" applyAlignment="1" applyProtection="1"/>
    <xf numFmtId="0" fontId="15" fillId="0" borderId="14" xfId="6" applyNumberFormat="1" applyFont="1" applyFill="1" applyBorder="1" applyAlignment="1" applyProtection="1"/>
    <xf numFmtId="0" fontId="15" fillId="0" borderId="15" xfId="6" applyNumberFormat="1" applyFont="1" applyFill="1" applyBorder="1" applyAlignment="1" applyProtection="1"/>
    <xf numFmtId="3" fontId="15" fillId="0" borderId="16" xfId="6" applyNumberFormat="1" applyFont="1" applyFill="1" applyBorder="1" applyAlignment="1" applyProtection="1"/>
    <xf numFmtId="0" fontId="3" fillId="0" borderId="14" xfId="6" applyBorder="1"/>
    <xf numFmtId="0" fontId="3" fillId="0" borderId="17" xfId="6" applyBorder="1"/>
    <xf numFmtId="0" fontId="18" fillId="6" borderId="0" xfId="2" applyFill="1"/>
    <xf numFmtId="2" fontId="15" fillId="0" borderId="13" xfId="0" applyNumberFormat="1" applyFont="1" applyFill="1" applyBorder="1" applyAlignment="1" applyProtection="1"/>
    <xf numFmtId="2" fontId="15" fillId="0" borderId="14" xfId="0" applyNumberFormat="1" applyFont="1" applyFill="1" applyBorder="1" applyAlignment="1" applyProtection="1"/>
    <xf numFmtId="0" fontId="18" fillId="6" borderId="0" xfId="2" applyNumberFormat="1" applyFill="1" applyBorder="1" applyAlignment="1" applyProtection="1"/>
    <xf numFmtId="0" fontId="3" fillId="0" borderId="0" xfId="6" applyFill="1"/>
    <xf numFmtId="0" fontId="18" fillId="0" borderId="0" xfId="2" applyBorder="1" applyAlignment="1" applyProtection="1">
      <alignment horizontal="left" vertical="center"/>
      <protection locked="0"/>
    </xf>
    <xf numFmtId="0" fontId="56" fillId="6" borderId="0" xfId="2" applyFont="1" applyFill="1" applyBorder="1" applyAlignment="1" applyProtection="1">
      <alignment horizontal="left" vertical="center"/>
      <protection locked="0"/>
    </xf>
    <xf numFmtId="0" fontId="50" fillId="0" borderId="11" xfId="0" applyFont="1" applyBorder="1"/>
    <xf numFmtId="0" fontId="33" fillId="0" borderId="14" xfId="0" applyFont="1" applyBorder="1"/>
    <xf numFmtId="0" fontId="33" fillId="0" borderId="17" xfId="0" applyFont="1" applyBorder="1"/>
    <xf numFmtId="0" fontId="11" fillId="0" borderId="0" xfId="0" applyFont="1" applyAlignment="1">
      <alignment horizontal="center"/>
    </xf>
    <xf numFmtId="1" fontId="33" fillId="0" borderId="14" xfId="0" applyNumberFormat="1" applyFont="1" applyBorder="1"/>
    <xf numFmtId="1" fontId="33" fillId="0" borderId="17" xfId="0" applyNumberFormat="1" applyFont="1" applyBorder="1"/>
    <xf numFmtId="0" fontId="36" fillId="6" borderId="15" xfId="0" applyNumberFormat="1" applyFont="1" applyFill="1" applyBorder="1" applyAlignment="1" applyProtection="1">
      <alignment horizontal="right"/>
    </xf>
    <xf numFmtId="0" fontId="34" fillId="0" borderId="44" xfId="0" applyNumberFormat="1" applyFont="1" applyFill="1" applyBorder="1" applyAlignment="1" applyProtection="1"/>
    <xf numFmtId="0" fontId="36" fillId="0" borderId="26" xfId="0" applyNumberFormat="1" applyFont="1" applyFill="1" applyBorder="1" applyAlignment="1" applyProtection="1">
      <alignment horizontal="right"/>
    </xf>
    <xf numFmtId="0" fontId="34" fillId="0" borderId="18" xfId="0" applyNumberFormat="1" applyFont="1" applyFill="1" applyBorder="1" applyAlignment="1" applyProtection="1">
      <alignment horizontal="center"/>
    </xf>
    <xf numFmtId="0" fontId="36" fillId="0" borderId="25" xfId="0" applyNumberFormat="1" applyFont="1" applyFill="1" applyBorder="1" applyAlignment="1" applyProtection="1">
      <alignment horizontal="right"/>
    </xf>
    <xf numFmtId="0" fontId="50" fillId="0" borderId="11" xfId="0" applyFont="1" applyFill="1" applyBorder="1"/>
    <xf numFmtId="3" fontId="33" fillId="0" borderId="12" xfId="0" applyNumberFormat="1" applyFont="1" applyBorder="1"/>
    <xf numFmtId="0" fontId="34" fillId="0" borderId="45" xfId="0" applyNumberFormat="1" applyFont="1" applyFill="1" applyBorder="1" applyAlignment="1" applyProtection="1">
      <alignment horizontal="center"/>
    </xf>
    <xf numFmtId="3" fontId="36" fillId="0" borderId="35" xfId="0" applyNumberFormat="1" applyFont="1" applyFill="1" applyBorder="1" applyAlignment="1" applyProtection="1"/>
    <xf numFmtId="0" fontId="36" fillId="0" borderId="13" xfId="0" applyNumberFormat="1" applyFont="1" applyFill="1" applyBorder="1" applyAlignment="1" applyProtection="1">
      <alignment horizontal="center"/>
    </xf>
    <xf numFmtId="0" fontId="33" fillId="0" borderId="13" xfId="0" applyFont="1" applyFill="1" applyBorder="1"/>
    <xf numFmtId="0" fontId="36" fillId="0" borderId="12" xfId="0" applyNumberFormat="1" applyFont="1" applyFill="1" applyBorder="1" applyAlignment="1" applyProtection="1">
      <alignment horizontal="center"/>
    </xf>
    <xf numFmtId="3" fontId="36" fillId="0" borderId="15" xfId="0" applyNumberFormat="1" applyFont="1" applyFill="1" applyBorder="1" applyAlignment="1" applyProtection="1">
      <alignment horizontal="center"/>
    </xf>
    <xf numFmtId="0" fontId="57" fillId="0" borderId="18" xfId="0" applyNumberFormat="1" applyFont="1" applyFill="1" applyBorder="1" applyAlignment="1" applyProtection="1"/>
    <xf numFmtId="0" fontId="57" fillId="0" borderId="10" xfId="0" applyNumberFormat="1" applyFont="1" applyFill="1" applyBorder="1" applyAlignment="1" applyProtection="1">
      <alignment horizontal="center"/>
    </xf>
    <xf numFmtId="0" fontId="57" fillId="0" borderId="11" xfId="0" applyNumberFormat="1" applyFont="1" applyFill="1" applyBorder="1" applyAlignment="1" applyProtection="1">
      <alignment horizontal="center"/>
    </xf>
    <xf numFmtId="0" fontId="58" fillId="0" borderId="15" xfId="0" applyNumberFormat="1" applyFont="1" applyFill="1" applyBorder="1" applyAlignment="1" applyProtection="1">
      <alignment horizontal="right"/>
    </xf>
    <xf numFmtId="3" fontId="58" fillId="0" borderId="16" xfId="0" applyNumberFormat="1" applyFont="1" applyFill="1" applyBorder="1" applyAlignment="1" applyProtection="1"/>
    <xf numFmtId="3" fontId="58" fillId="0" borderId="17" xfId="0" applyNumberFormat="1" applyFont="1" applyFill="1" applyBorder="1" applyAlignment="1" applyProtection="1"/>
    <xf numFmtId="3" fontId="36" fillId="0" borderId="31" xfId="0" applyNumberFormat="1" applyFont="1" applyFill="1" applyBorder="1" applyAlignment="1" applyProtection="1"/>
    <xf numFmtId="0" fontId="50" fillId="0" borderId="36" xfId="0" applyFont="1" applyBorder="1"/>
    <xf numFmtId="166" fontId="36" fillId="0" borderId="46" xfId="0" applyNumberFormat="1" applyFont="1" applyFill="1" applyBorder="1" applyAlignment="1" applyProtection="1"/>
    <xf numFmtId="2" fontId="15" fillId="0" borderId="0" xfId="0" applyNumberFormat="1" applyFont="1" applyFill="1" applyBorder="1" applyAlignment="1" applyProtection="1"/>
    <xf numFmtId="166" fontId="33" fillId="0" borderId="13" xfId="0" applyNumberFormat="1" applyFont="1" applyFill="1" applyBorder="1"/>
    <xf numFmtId="0" fontId="34" fillId="0" borderId="18" xfId="0" applyNumberFormat="1" applyFont="1" applyFill="1" applyBorder="1" applyAlignment="1" applyProtection="1">
      <alignment horizontal="left"/>
    </xf>
    <xf numFmtId="166" fontId="33" fillId="0" borderId="14" xfId="0" applyNumberFormat="1" applyFont="1" applyFill="1" applyBorder="1"/>
    <xf numFmtId="0" fontId="33" fillId="0" borderId="18" xfId="0" applyFont="1" applyBorder="1"/>
    <xf numFmtId="0" fontId="33" fillId="0" borderId="15" xfId="0" applyFont="1" applyBorder="1" applyAlignment="1">
      <alignment horizontal="right"/>
    </xf>
    <xf numFmtId="0" fontId="34" fillId="0" borderId="18" xfId="6" applyFont="1" applyBorder="1"/>
    <xf numFmtId="166" fontId="12" fillId="0" borderId="0" xfId="1" applyNumberFormat="1" applyFont="1" applyFill="1" applyBorder="1" applyAlignment="1"/>
    <xf numFmtId="170" fontId="59" fillId="0" borderId="13" xfId="0" applyNumberFormat="1" applyFont="1" applyFill="1" applyBorder="1" applyAlignment="1">
      <alignment horizontal="right" vertical="center" shrinkToFit="1"/>
    </xf>
    <xf numFmtId="166" fontId="59" fillId="0" borderId="13" xfId="0" applyNumberFormat="1" applyFont="1" applyFill="1" applyBorder="1" applyAlignment="1">
      <alignment horizontal="right" vertical="center" shrinkToFit="1"/>
    </xf>
    <xf numFmtId="164" fontId="10" fillId="0" borderId="0" xfId="0" applyNumberFormat="1" applyFont="1" applyFill="1" applyBorder="1"/>
    <xf numFmtId="0" fontId="18" fillId="0" borderId="0" xfId="2" applyFill="1" applyBorder="1" applyAlignment="1" applyProtection="1">
      <alignment horizontal="left" vertical="center"/>
      <protection locked="0"/>
    </xf>
    <xf numFmtId="164" fontId="0" fillId="0" borderId="0" xfId="0" applyNumberFormat="1" applyFill="1" applyBorder="1"/>
    <xf numFmtId="164" fontId="37" fillId="0" borderId="0" xfId="0" applyNumberFormat="1" applyFont="1" applyFill="1" applyBorder="1" applyAlignment="1">
      <alignment horizontal="right" vertical="center" shrinkToFit="1"/>
    </xf>
    <xf numFmtId="166" fontId="0" fillId="0" borderId="0" xfId="0" applyNumberFormat="1" applyFill="1" applyBorder="1"/>
    <xf numFmtId="170" fontId="37" fillId="0" borderId="13" xfId="0" applyNumberFormat="1" applyFont="1" applyFill="1" applyBorder="1" applyAlignment="1">
      <alignment horizontal="right" vertical="center" shrinkToFit="1"/>
    </xf>
    <xf numFmtId="166" fontId="37" fillId="0" borderId="13" xfId="0" applyNumberFormat="1" applyFont="1" applyFill="1" applyBorder="1" applyAlignment="1">
      <alignment horizontal="right" vertical="center" shrinkToFit="1"/>
    </xf>
    <xf numFmtId="166" fontId="12" fillId="0" borderId="0" xfId="0" applyNumberFormat="1" applyFont="1" applyFill="1" applyBorder="1" applyAlignment="1"/>
    <xf numFmtId="0" fontId="6" fillId="5" borderId="13" xfId="0" applyFont="1" applyFill="1" applyBorder="1"/>
    <xf numFmtId="0" fontId="60" fillId="0" borderId="0" xfId="0" applyFont="1"/>
    <xf numFmtId="0" fontId="36" fillId="0" borderId="0" xfId="0" applyFont="1"/>
    <xf numFmtId="0" fontId="60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4" fillId="0" borderId="13" xfId="0" applyNumberFormat="1" applyFont="1" applyFill="1" applyBorder="1" applyAlignment="1" applyProtection="1">
      <alignment horizontal="left" vertical="center" wrapText="1"/>
    </xf>
    <xf numFmtId="0" fontId="14" fillId="0" borderId="13" xfId="0" applyNumberFormat="1" applyFont="1" applyFill="1" applyBorder="1" applyAlignment="1" applyProtection="1">
      <alignment horizontal="center"/>
    </xf>
    <xf numFmtId="0" fontId="15" fillId="0" borderId="42" xfId="0" applyNumberFormat="1" applyFont="1" applyFill="1" applyBorder="1" applyAlignment="1" applyProtection="1">
      <alignment horizontal="center" vertical="center"/>
    </xf>
    <xf numFmtId="0" fontId="15" fillId="0" borderId="33" xfId="0" applyNumberFormat="1" applyFont="1" applyFill="1" applyBorder="1" applyAlignment="1" applyProtection="1">
      <alignment horizontal="center" vertical="center"/>
    </xf>
    <xf numFmtId="0" fontId="14" fillId="0" borderId="10" xfId="0" applyNumberFormat="1" applyFont="1" applyFill="1" applyBorder="1" applyAlignment="1" applyProtection="1">
      <alignment horizontal="center"/>
    </xf>
    <xf numFmtId="0" fontId="14" fillId="0" borderId="11" xfId="0" applyNumberFormat="1" applyFont="1" applyFill="1" applyBorder="1" applyAlignment="1" applyProtection="1">
      <alignment horizontal="center"/>
    </xf>
    <xf numFmtId="0" fontId="14" fillId="0" borderId="14" xfId="0" applyNumberFormat="1" applyFont="1" applyFill="1" applyBorder="1" applyAlignment="1" applyProtection="1">
      <alignment horizontal="center"/>
    </xf>
    <xf numFmtId="0" fontId="14" fillId="0" borderId="10" xfId="0" applyNumberFormat="1" applyFont="1" applyFill="1" applyBorder="1" applyAlignment="1" applyProtection="1">
      <alignment horizontal="center" vertical="center"/>
    </xf>
    <xf numFmtId="0" fontId="14" fillId="0" borderId="13" xfId="0" applyNumberFormat="1" applyFont="1" applyFill="1" applyBorder="1" applyAlignment="1" applyProtection="1">
      <alignment horizontal="center" vertical="center"/>
    </xf>
    <xf numFmtId="0" fontId="14" fillId="0" borderId="11" xfId="0" applyNumberFormat="1" applyFont="1" applyFill="1" applyBorder="1" applyAlignment="1" applyProtection="1">
      <alignment horizontal="center" vertical="center"/>
    </xf>
    <xf numFmtId="0" fontId="14" fillId="0" borderId="14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3" fontId="53" fillId="0" borderId="0" xfId="0" applyNumberFormat="1" applyFont="1" applyAlignment="1">
      <alignment horizontal="center"/>
    </xf>
    <xf numFmtId="0" fontId="6" fillId="0" borderId="0" xfId="0" applyFont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wrapText="1"/>
    </xf>
  </cellXfs>
  <cellStyles count="7">
    <cellStyle name="Hypertextové prepojenie" xfId="2" builtinId="8"/>
    <cellStyle name="Normal" xfId="4"/>
    <cellStyle name="Normálna" xfId="0" builtinId="0"/>
    <cellStyle name="Normálna 2" xfId="6"/>
    <cellStyle name="Normálna 3" xfId="3"/>
    <cellStyle name="Normálne 2" xfId="5"/>
    <cellStyle name="Percentá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6" Type="http://schemas.openxmlformats.org/officeDocument/2006/relationships/hyperlink" Target="http://datacube.statistics.sk/" TargetMode="External"/><Relationship Id="rId5" Type="http://schemas.openxmlformats.org/officeDocument/2006/relationships/hyperlink" Target="http://datacube.statistics.sk/" TargetMode="External"/><Relationship Id="rId4" Type="http://schemas.openxmlformats.org/officeDocument/2006/relationships/hyperlink" Target="http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4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datacube.statistics.sk/" TargetMode="External"/><Relationship Id="rId7" Type="http://schemas.openxmlformats.org/officeDocument/2006/relationships/hyperlink" Target="http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6" Type="http://schemas.openxmlformats.org/officeDocument/2006/relationships/hyperlink" Target="http://datacube.statistics.sk/" TargetMode="External"/><Relationship Id="rId5" Type="http://schemas.openxmlformats.org/officeDocument/2006/relationships/hyperlink" Target="http://datacube.statistics.sk/" TargetMode="External"/><Relationship Id="rId4" Type="http://schemas.openxmlformats.org/officeDocument/2006/relationships/hyperlink" Target="http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datacube.statistics.sk/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http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hyperlink" Target="http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6" Type="http://schemas.openxmlformats.org/officeDocument/2006/relationships/hyperlink" Target="http://datacube.statistics.sk/" TargetMode="External"/><Relationship Id="rId5" Type="http://schemas.openxmlformats.org/officeDocument/2006/relationships/hyperlink" Target="http://datacube.statistics.sk/" TargetMode="External"/><Relationship Id="rId4" Type="http://schemas.openxmlformats.org/officeDocument/2006/relationships/hyperlink" Target="http://datacube.statistics.sk/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hyperlink" Target="http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datacube.statistics.sk/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hyperlink" Target="http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4" Type="http://schemas.openxmlformats.org/officeDocument/2006/relationships/hyperlink" Target="http://datacube.statistics.sk/" TargetMode="Externa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hyperlink" Target="http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hyperlink" Target="http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4" Type="http://schemas.openxmlformats.org/officeDocument/2006/relationships/printerSettings" Target="../printerSettings/printerSettings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Relationship Id="rId5" Type="http://schemas.openxmlformats.org/officeDocument/2006/relationships/printerSettings" Target="../printerSettings/printerSettings9.bin"/><Relationship Id="rId4" Type="http://schemas.openxmlformats.org/officeDocument/2006/relationships/hyperlink" Target="https://datacube.statistics.sk/" TargetMode="Externa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hyperlink" Target="http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4" Type="http://schemas.openxmlformats.org/officeDocument/2006/relationships/hyperlink" Target="https://datacube.statistics.sk/" TargetMode="Externa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hyperlink" Target="http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5" Type="http://schemas.openxmlformats.org/officeDocument/2006/relationships/hyperlink" Target="http://datacube.statistics.sk/" TargetMode="External"/><Relationship Id="rId4" Type="http://schemas.openxmlformats.org/officeDocument/2006/relationships/hyperlink" Target="http://datacube.statistics.sk/" TargetMode="Externa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hyperlink" Target="http://datacube.statistics.sk/" TargetMode="External"/><Relationship Id="rId7" Type="http://schemas.openxmlformats.org/officeDocument/2006/relationships/hyperlink" Target="https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6" Type="http://schemas.openxmlformats.org/officeDocument/2006/relationships/hyperlink" Target="https://datacube.statistics.sk/" TargetMode="External"/><Relationship Id="rId5" Type="http://schemas.openxmlformats.org/officeDocument/2006/relationships/hyperlink" Target="http://datacube.statistics.sk/" TargetMode="External"/><Relationship Id="rId4" Type="http://schemas.openxmlformats.org/officeDocument/2006/relationships/hyperlink" Target="http://datacube.statistics.sk/" TargetMode="Externa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hyperlink" Target="http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6" Type="http://schemas.openxmlformats.org/officeDocument/2006/relationships/printerSettings" Target="../printerSettings/printerSettings11.bin"/><Relationship Id="rId5" Type="http://schemas.openxmlformats.org/officeDocument/2006/relationships/hyperlink" Target="http://datacube.statistics.sk/" TargetMode="External"/><Relationship Id="rId4" Type="http://schemas.openxmlformats.org/officeDocument/2006/relationships/hyperlink" Target="http://datacube.statistics.sk/" TargetMode="Externa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hyperlink" Target="http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4" Type="http://schemas.openxmlformats.org/officeDocument/2006/relationships/printerSettings" Target="../printerSettings/printerSettings12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hyperlink" Target="http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5" Type="http://schemas.openxmlformats.org/officeDocument/2006/relationships/printerSettings" Target="../printerSettings/printerSettings13.bin"/><Relationship Id="rId4" Type="http://schemas.openxmlformats.org/officeDocument/2006/relationships/hyperlink" Target="http://datacube.statistics.sk/" TargetMode="External"/></Relationships>
</file>

<file path=xl/worksheets/_rels/sheet27.xml.rels><?xml version="1.0" encoding="UTF-8" standalone="yes"?>
<Relationships xmlns="http://schemas.openxmlformats.org/package/2006/relationships"><Relationship Id="rId8" Type="http://schemas.openxmlformats.org/officeDocument/2006/relationships/hyperlink" Target="https://ec.europa.eu/eurostat/databrowser/view/tin00175/default/table?lang=en" TargetMode="External"/><Relationship Id="rId3" Type="http://schemas.openxmlformats.org/officeDocument/2006/relationships/hyperlink" Target="https://ec.europa.eu/eurostat/databrowser/product/view/tec00115?lang=en" TargetMode="External"/><Relationship Id="rId7" Type="http://schemas.openxmlformats.org/officeDocument/2006/relationships/hyperlink" Target="https://appsso.eurostat.ec.europa.eu/nui/show.do?dataset=sts_copr_a&amp;lang=en" TargetMode="External"/><Relationship Id="rId2" Type="http://schemas.openxmlformats.org/officeDocument/2006/relationships/hyperlink" Target="https://ec.europa.eu/eurostat/databrowser/view/ilc_peps01n/default/table?lang=en" TargetMode="External"/><Relationship Id="rId1" Type="http://schemas.openxmlformats.org/officeDocument/2006/relationships/hyperlink" Target="https://appsso.eurostat.ec.europa.eu/nui/show.do?dataset=demo_pjanbroad&amp;lang=en" TargetMode="External"/><Relationship Id="rId6" Type="http://schemas.openxmlformats.org/officeDocument/2006/relationships/hyperlink" Target="https://appsso.eurostat.ec.europa.eu/nui/show.do?dataset=sts_inpr_a&amp;lang=en" TargetMode="External"/><Relationship Id="rId5" Type="http://schemas.openxmlformats.org/officeDocument/2006/relationships/hyperlink" Target="https://appsso.eurostat.ec.europa.eu/nui/show.do?dataset=lfsi_emp_a&amp;lang=en" TargetMode="External"/><Relationship Id="rId4" Type="http://schemas.openxmlformats.org/officeDocument/2006/relationships/hyperlink" Target="https://ec.europa.eu/eurostat/databrowser/product/view/tec00118?lang=en" TargetMode="External"/><Relationship Id="rId9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workbookViewId="0">
      <selection activeCell="A3" sqref="A3"/>
    </sheetView>
  </sheetViews>
  <sheetFormatPr defaultColWidth="8.85546875" defaultRowHeight="14.25" x14ac:dyDescent="0.2"/>
  <cols>
    <col min="1" max="1" width="46.28515625" style="173" bestFit="1" customWidth="1"/>
    <col min="2" max="16384" width="8.85546875" style="173"/>
  </cols>
  <sheetData>
    <row r="1" spans="1:4" ht="18" x14ac:dyDescent="0.25">
      <c r="A1" s="429" t="s">
        <v>497</v>
      </c>
    </row>
    <row r="3" spans="1:4" ht="15" x14ac:dyDescent="0.25">
      <c r="A3" s="126" t="s">
        <v>0</v>
      </c>
    </row>
    <row r="5" spans="1:4" ht="15" x14ac:dyDescent="0.25">
      <c r="A5" s="126" t="s">
        <v>498</v>
      </c>
    </row>
    <row r="6" spans="1:4" ht="15" x14ac:dyDescent="0.25">
      <c r="A6" s="126" t="s">
        <v>499</v>
      </c>
    </row>
    <row r="7" spans="1:4" ht="15" x14ac:dyDescent="0.25">
      <c r="A7" s="126" t="s">
        <v>500</v>
      </c>
    </row>
    <row r="8" spans="1:4" ht="15" x14ac:dyDescent="0.25">
      <c r="A8" s="126" t="s">
        <v>501</v>
      </c>
    </row>
    <row r="9" spans="1:4" ht="15" x14ac:dyDescent="0.25">
      <c r="A9" s="126" t="s">
        <v>502</v>
      </c>
    </row>
    <row r="10" spans="1:4" ht="15" x14ac:dyDescent="0.25">
      <c r="A10" s="126" t="s">
        <v>503</v>
      </c>
      <c r="D10" s="430"/>
    </row>
    <row r="11" spans="1:4" ht="15" x14ac:dyDescent="0.25">
      <c r="A11" s="126" t="s">
        <v>504</v>
      </c>
    </row>
    <row r="12" spans="1:4" ht="15" x14ac:dyDescent="0.25">
      <c r="A12" s="126" t="s">
        <v>505</v>
      </c>
    </row>
    <row r="13" spans="1:4" ht="15" x14ac:dyDescent="0.25">
      <c r="A13" s="126" t="s">
        <v>506</v>
      </c>
    </row>
    <row r="15" spans="1:4" ht="15" x14ac:dyDescent="0.25">
      <c r="A15" s="126" t="s">
        <v>507</v>
      </c>
    </row>
    <row r="16" spans="1:4" ht="15" x14ac:dyDescent="0.25">
      <c r="A16" s="126" t="s">
        <v>508</v>
      </c>
    </row>
    <row r="17" spans="1:3" ht="15" x14ac:dyDescent="0.25">
      <c r="A17" s="126" t="s">
        <v>509</v>
      </c>
    </row>
    <row r="18" spans="1:3" ht="15" x14ac:dyDescent="0.25">
      <c r="A18" s="126" t="s">
        <v>510</v>
      </c>
    </row>
    <row r="20" spans="1:3" ht="15" x14ac:dyDescent="0.25">
      <c r="A20" s="126" t="s">
        <v>511</v>
      </c>
    </row>
    <row r="21" spans="1:3" ht="15" x14ac:dyDescent="0.25">
      <c r="A21" s="126" t="s">
        <v>512</v>
      </c>
    </row>
    <row r="23" spans="1:3" ht="15" x14ac:dyDescent="0.25">
      <c r="A23" s="126" t="s">
        <v>243</v>
      </c>
    </row>
    <row r="24" spans="1:3" ht="15" x14ac:dyDescent="0.25">
      <c r="A24" s="126" t="s">
        <v>244</v>
      </c>
    </row>
    <row r="25" spans="1:3" ht="15" x14ac:dyDescent="0.25">
      <c r="A25" s="126" t="s">
        <v>261</v>
      </c>
    </row>
    <row r="26" spans="1:3" ht="15" x14ac:dyDescent="0.25">
      <c r="A26" s="126" t="s">
        <v>513</v>
      </c>
    </row>
    <row r="27" spans="1:3" ht="15" x14ac:dyDescent="0.25">
      <c r="A27" s="126" t="s">
        <v>383</v>
      </c>
    </row>
    <row r="28" spans="1:3" ht="15" x14ac:dyDescent="0.25">
      <c r="A28" s="126" t="s">
        <v>297</v>
      </c>
    </row>
    <row r="29" spans="1:3" ht="15" x14ac:dyDescent="0.25">
      <c r="A29" s="126" t="s">
        <v>312</v>
      </c>
    </row>
    <row r="30" spans="1:3" ht="15" x14ac:dyDescent="0.25">
      <c r="C30" s="174"/>
    </row>
    <row r="31" spans="1:3" ht="15" x14ac:dyDescent="0.25">
      <c r="A31" s="126" t="s">
        <v>321</v>
      </c>
    </row>
    <row r="32" spans="1:3" ht="15" x14ac:dyDescent="0.25">
      <c r="A32" s="126" t="s">
        <v>394</v>
      </c>
    </row>
    <row r="34" spans="1:1" ht="15" x14ac:dyDescent="0.25">
      <c r="A34" s="126" t="s">
        <v>514</v>
      </c>
    </row>
  </sheetData>
  <hyperlinks>
    <hyperlink ref="A3" location="'0_Územie_SR'!A1" display="Územie Slovenskej republiky"/>
    <hyperlink ref="A6" location="'1.1_Ženy,muži'!A1" display="1.1 Priemerný Slovák a priemerná Slovenka"/>
    <hyperlink ref="A7" location="'1.2.1_Obyvateľstvo'!A1" display="1.2 Obyvateľstvo"/>
    <hyperlink ref="A8" location="'1.3.1_Bilancia_trhu_práce'!A1" display="1.3 Bilancia trhu práce"/>
    <hyperlink ref="A9" location="'1.4_Mzdy'!A1" display="1.4 Mzdy"/>
    <hyperlink ref="A10" location="'1.5_Životné_podmienky'!A1" display="1.5 Životné podmienky"/>
    <hyperlink ref="A11" location="'1.6_Vzdelávanie'!A1" display="1.6 Vzdelávanie"/>
    <hyperlink ref="A12" location="'1.7_Zdravie'!A1" display="1.7 Zdravie"/>
    <hyperlink ref="A13" location="'1.8_Kultúra'!A1" display="1.8 Kultúra"/>
    <hyperlink ref="A16" location="'2.1_HDP'!A1" display="2.1 HDP"/>
    <hyperlink ref="A17" location="'2.2_Zahraničný_obchod'!A1" display="2.2 Zahraničný obchod"/>
    <hyperlink ref="A18" location="'2.3_Ceny'!A1" display="2.3 Ceny"/>
    <hyperlink ref="A21" location="'3.1_Organizačná_štatistika'!A1" display="3.1 Organizačná štatistika"/>
    <hyperlink ref="A24" location="'4.1_Poľnohospodárstvo'!A1" display="4.1 Poľnohospodárstvo"/>
    <hyperlink ref="A25" location="'4.2_Priemysel'!A1" display="4.2 Priemysel"/>
    <hyperlink ref="A26" location="'4.3_Stavebníctvo_byt._výstavba'!A1" display="4.3 Stavebníctvo"/>
    <hyperlink ref="A27" location="'4.4_Doprava'!A1" display="4.4 Doprava"/>
    <hyperlink ref="A28" location="'4.5_Informácie_komunikácia'!A1" display="4.5 Informácie a komunikácia"/>
    <hyperlink ref="A29" location="'4.6_Cestovný_ruch'!A1" display="4.6 Cestovný ruch"/>
    <hyperlink ref="A32" location="'5.1_Výskum_vývoj'!A1" display="5.1 Výskum a vývoj"/>
    <hyperlink ref="A5" location="'1.1_Ženy,muži'!A1" display="1. Demografia a sociálne štatistiky"/>
    <hyperlink ref="A15" location="'2.1_HDP'!A1" display="2. Makroekonomické štatistiky"/>
    <hyperlink ref="A20" location="'3.1_Organizačná_štatistika'!A1" display="3. Podnikové štatistiky"/>
    <hyperlink ref="A23" location="'4.1_Poľnohospodárstvo'!A1" display="4. Odvetvové štatistiky"/>
    <hyperlink ref="A31" location="'5.1_Výskum_vývoj'!A1" display="5. Viacstranné štatistiky"/>
    <hyperlink ref="A34" location="'6_Pohlad_do_EÚ'!A1" display="6. Rýchly pohľad do EÚ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workbookViewId="0">
      <selection activeCell="G29" sqref="G29"/>
    </sheetView>
  </sheetViews>
  <sheetFormatPr defaultColWidth="9.140625" defaultRowHeight="12.75" x14ac:dyDescent="0.2"/>
  <cols>
    <col min="1" max="1" width="56.7109375" style="4" customWidth="1"/>
    <col min="2" max="2" width="9.140625" style="4"/>
    <col min="3" max="3" width="18.7109375" style="4" customWidth="1"/>
    <col min="4" max="16384" width="9.140625" style="4"/>
  </cols>
  <sheetData>
    <row r="1" spans="1:3" ht="15.75" x14ac:dyDescent="0.25">
      <c r="A1" s="1" t="s">
        <v>0</v>
      </c>
      <c r="B1" s="2"/>
      <c r="C1" s="3"/>
    </row>
    <row r="2" spans="1:3" x14ac:dyDescent="0.2">
      <c r="B2" s="5"/>
      <c r="C2" s="6"/>
    </row>
    <row r="3" spans="1:3" x14ac:dyDescent="0.2">
      <c r="A3" s="7" t="s">
        <v>1</v>
      </c>
      <c r="B3" s="8"/>
      <c r="C3" s="9"/>
    </row>
    <row r="4" spans="1:3" x14ac:dyDescent="0.2">
      <c r="A4" s="10" t="s">
        <v>2</v>
      </c>
      <c r="B4" s="11">
        <v>251.8</v>
      </c>
      <c r="C4" s="12" t="s">
        <v>3</v>
      </c>
    </row>
    <row r="5" spans="1:3" x14ac:dyDescent="0.2">
      <c r="A5" s="10" t="s">
        <v>4</v>
      </c>
      <c r="B5" s="11">
        <v>654.79999999999995</v>
      </c>
      <c r="C5" s="12" t="s">
        <v>3</v>
      </c>
    </row>
    <row r="6" spans="1:3" x14ac:dyDescent="0.2">
      <c r="A6" s="10" t="s">
        <v>5</v>
      </c>
      <c r="B6" s="11">
        <v>541.1</v>
      </c>
      <c r="C6" s="12" t="s">
        <v>3</v>
      </c>
    </row>
    <row r="7" spans="1:3" x14ac:dyDescent="0.2">
      <c r="A7" s="10" t="s">
        <v>6</v>
      </c>
      <c r="B7" s="11">
        <v>106.7</v>
      </c>
      <c r="C7" s="12" t="s">
        <v>3</v>
      </c>
    </row>
    <row r="8" spans="1:3" x14ac:dyDescent="0.2">
      <c r="A8" s="10" t="s">
        <v>7</v>
      </c>
      <c r="B8" s="11">
        <v>97.8</v>
      </c>
      <c r="C8" s="12" t="s">
        <v>3</v>
      </c>
    </row>
    <row r="9" spans="1:3" x14ac:dyDescent="0.2">
      <c r="A9" s="10"/>
      <c r="B9" s="11"/>
      <c r="C9" s="12"/>
    </row>
    <row r="10" spans="1:3" x14ac:dyDescent="0.2">
      <c r="A10" s="7" t="s">
        <v>8</v>
      </c>
      <c r="B10" s="8"/>
      <c r="C10" s="13"/>
    </row>
    <row r="11" spans="1:3" x14ac:dyDescent="0.2">
      <c r="A11" s="10" t="s">
        <v>9</v>
      </c>
      <c r="B11" s="11">
        <v>94</v>
      </c>
      <c r="C11" s="12" t="s">
        <v>10</v>
      </c>
    </row>
    <row r="12" spans="1:3" x14ac:dyDescent="0.2">
      <c r="A12" s="10" t="s">
        <v>11</v>
      </c>
      <c r="B12" s="11">
        <v>2655</v>
      </c>
      <c r="C12" s="12" t="s">
        <v>10</v>
      </c>
    </row>
    <row r="13" spans="1:3" x14ac:dyDescent="0.2">
      <c r="A13" s="10" t="s">
        <v>12</v>
      </c>
      <c r="B13" s="11">
        <v>1458</v>
      </c>
      <c r="C13" s="12" t="s">
        <v>10</v>
      </c>
    </row>
    <row r="14" spans="1:3" x14ac:dyDescent="0.2">
      <c r="A14" s="10" t="s">
        <v>13</v>
      </c>
      <c r="B14" s="11">
        <v>10000</v>
      </c>
      <c r="C14" s="12" t="s">
        <v>14</v>
      </c>
    </row>
    <row r="15" spans="1:3" x14ac:dyDescent="0.2">
      <c r="A15" s="10" t="s">
        <v>15</v>
      </c>
      <c r="B15" s="11">
        <v>1236</v>
      </c>
      <c r="C15" s="14" t="s">
        <v>14</v>
      </c>
    </row>
    <row r="16" spans="1:3" x14ac:dyDescent="0.2">
      <c r="A16" s="10" t="s">
        <v>16</v>
      </c>
      <c r="B16" s="11">
        <v>10</v>
      </c>
      <c r="C16" s="14" t="s">
        <v>3</v>
      </c>
    </row>
    <row r="17" spans="1:3" x14ac:dyDescent="0.2">
      <c r="A17" s="10" t="s">
        <v>17</v>
      </c>
      <c r="B17" s="11">
        <v>30</v>
      </c>
      <c r="C17" s="15" t="s">
        <v>3</v>
      </c>
    </row>
    <row r="18" spans="1:3" x14ac:dyDescent="0.2">
      <c r="A18" s="10" t="s">
        <v>18</v>
      </c>
      <c r="B18" s="11">
        <v>406</v>
      </c>
      <c r="C18" s="14" t="s">
        <v>3</v>
      </c>
    </row>
    <row r="19" spans="1:3" x14ac:dyDescent="0.2">
      <c r="A19" s="10" t="s">
        <v>19</v>
      </c>
      <c r="B19" s="11">
        <v>20</v>
      </c>
      <c r="C19" s="14" t="s">
        <v>20</v>
      </c>
    </row>
    <row r="20" spans="1:3" x14ac:dyDescent="0.2">
      <c r="A20" s="10" t="s">
        <v>21</v>
      </c>
      <c r="B20" s="11">
        <v>90</v>
      </c>
      <c r="C20" s="14" t="s">
        <v>22</v>
      </c>
    </row>
    <row r="21" spans="1:3" x14ac:dyDescent="0.2">
      <c r="A21" s="10"/>
      <c r="B21" s="11"/>
      <c r="C21" s="12"/>
    </row>
    <row r="22" spans="1:3" x14ac:dyDescent="0.2">
      <c r="A22" s="7" t="s">
        <v>23</v>
      </c>
      <c r="B22" s="16"/>
      <c r="C22" s="9"/>
    </row>
    <row r="23" spans="1:3" x14ac:dyDescent="0.2">
      <c r="A23" s="10" t="s">
        <v>24</v>
      </c>
      <c r="B23" s="17">
        <v>49034</v>
      </c>
      <c r="C23" s="18" t="s">
        <v>14</v>
      </c>
    </row>
    <row r="24" spans="1:3" x14ac:dyDescent="0.2">
      <c r="A24" s="10" t="s">
        <v>25</v>
      </c>
      <c r="B24" s="19">
        <v>1652.2</v>
      </c>
      <c r="C24" s="18" t="s">
        <v>3</v>
      </c>
    </row>
    <row r="25" spans="1:3" x14ac:dyDescent="0.2">
      <c r="A25" s="10" t="s">
        <v>26</v>
      </c>
      <c r="B25" s="17">
        <v>5428792</v>
      </c>
      <c r="C25" s="18" t="s">
        <v>27</v>
      </c>
    </row>
    <row r="26" spans="1:3" x14ac:dyDescent="0.2">
      <c r="A26" s="20" t="s">
        <v>28</v>
      </c>
      <c r="B26" s="21">
        <v>111</v>
      </c>
      <c r="C26" s="22" t="s">
        <v>29</v>
      </c>
    </row>
    <row r="38" spans="1:1" ht="14.25" x14ac:dyDescent="0.2">
      <c r="A38" s="17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workbookViewId="0">
      <selection activeCell="K9" sqref="K9"/>
    </sheetView>
  </sheetViews>
  <sheetFormatPr defaultRowHeight="15" x14ac:dyDescent="0.25"/>
  <cols>
    <col min="1" max="1" width="59.28515625" customWidth="1"/>
  </cols>
  <sheetData>
    <row r="1" spans="1:4" ht="15.75" x14ac:dyDescent="0.25">
      <c r="A1" s="1" t="s">
        <v>498</v>
      </c>
    </row>
    <row r="2" spans="1:4" ht="15.75" thickBot="1" x14ac:dyDescent="0.3">
      <c r="A2" s="23" t="s">
        <v>516</v>
      </c>
    </row>
    <row r="3" spans="1:4" x14ac:dyDescent="0.25">
      <c r="A3" s="24" t="s">
        <v>30</v>
      </c>
      <c r="B3" s="25">
        <v>2013</v>
      </c>
      <c r="C3" s="26">
        <v>2022</v>
      </c>
    </row>
    <row r="4" spans="1:4" x14ac:dyDescent="0.25">
      <c r="A4" s="27" t="s">
        <v>31</v>
      </c>
      <c r="B4" s="28">
        <v>72.900000000000006</v>
      </c>
      <c r="C4" s="29">
        <v>73.599999999999994</v>
      </c>
    </row>
    <row r="5" spans="1:4" ht="15.75" thickBot="1" x14ac:dyDescent="0.3">
      <c r="A5" s="30" t="s">
        <v>32</v>
      </c>
      <c r="B5" s="31">
        <v>79.61</v>
      </c>
      <c r="C5" s="32">
        <v>80.3</v>
      </c>
    </row>
    <row r="6" spans="1:4" x14ac:dyDescent="0.25">
      <c r="A6" s="33" t="s">
        <v>33</v>
      </c>
    </row>
    <row r="7" spans="1:4" x14ac:dyDescent="0.25">
      <c r="A7" s="34" t="s">
        <v>34</v>
      </c>
    </row>
    <row r="8" spans="1:4" x14ac:dyDescent="0.25">
      <c r="A8" s="35" t="s">
        <v>35</v>
      </c>
    </row>
    <row r="9" spans="1:4" ht="15.75" thickBot="1" x14ac:dyDescent="0.3">
      <c r="D9" s="36"/>
    </row>
    <row r="10" spans="1:4" x14ac:dyDescent="0.25">
      <c r="A10" s="37" t="s">
        <v>36</v>
      </c>
      <c r="B10" s="286">
        <v>2013</v>
      </c>
      <c r="C10" s="287">
        <v>2022</v>
      </c>
      <c r="D10" s="36"/>
    </row>
    <row r="11" spans="1:4" x14ac:dyDescent="0.25">
      <c r="A11" s="27" t="s">
        <v>31</v>
      </c>
      <c r="B11" s="28">
        <v>37.96</v>
      </c>
      <c r="C11" s="29">
        <v>40.049999999999997</v>
      </c>
      <c r="D11" s="36"/>
    </row>
    <row r="12" spans="1:4" ht="15.75" thickBot="1" x14ac:dyDescent="0.3">
      <c r="A12" s="30" t="s">
        <v>32</v>
      </c>
      <c r="B12" s="31">
        <v>41.15</v>
      </c>
      <c r="C12" s="32">
        <v>43.11</v>
      </c>
      <c r="D12" s="36"/>
    </row>
    <row r="13" spans="1:4" x14ac:dyDescent="0.25">
      <c r="A13" s="33" t="s">
        <v>33</v>
      </c>
      <c r="D13" s="36"/>
    </row>
    <row r="14" spans="1:4" x14ac:dyDescent="0.25">
      <c r="A14" s="34" t="s">
        <v>34</v>
      </c>
      <c r="D14" s="36"/>
    </row>
    <row r="15" spans="1:4" x14ac:dyDescent="0.25">
      <c r="A15" s="35" t="s">
        <v>37</v>
      </c>
      <c r="D15" s="36"/>
    </row>
    <row r="16" spans="1:4" ht="15.75" thickBot="1" x14ac:dyDescent="0.3">
      <c r="D16" s="36"/>
    </row>
    <row r="17" spans="1:4" x14ac:dyDescent="0.25">
      <c r="A17" s="38" t="s">
        <v>38</v>
      </c>
      <c r="B17" s="286">
        <v>2013</v>
      </c>
      <c r="C17" s="287">
        <v>2022</v>
      </c>
      <c r="D17" s="36"/>
    </row>
    <row r="18" spans="1:4" x14ac:dyDescent="0.25">
      <c r="A18" s="27" t="s">
        <v>31</v>
      </c>
      <c r="B18" s="39">
        <v>51306</v>
      </c>
      <c r="C18" s="40">
        <v>38471</v>
      </c>
      <c r="D18" s="36"/>
    </row>
    <row r="19" spans="1:4" ht="15.75" thickBot="1" x14ac:dyDescent="0.3">
      <c r="A19" s="30" t="s">
        <v>32</v>
      </c>
      <c r="B19" s="41">
        <v>76908</v>
      </c>
      <c r="C19" s="42">
        <v>52657</v>
      </c>
      <c r="D19" s="36"/>
    </row>
    <row r="20" spans="1:4" x14ac:dyDescent="0.25">
      <c r="A20" s="33" t="s">
        <v>33</v>
      </c>
      <c r="D20" s="36"/>
    </row>
    <row r="21" spans="1:4" x14ac:dyDescent="0.25">
      <c r="A21" s="34" t="s">
        <v>34</v>
      </c>
      <c r="D21" s="36"/>
    </row>
    <row r="22" spans="1:4" x14ac:dyDescent="0.25">
      <c r="A22" s="43" t="s">
        <v>39</v>
      </c>
      <c r="D22" s="36"/>
    </row>
    <row r="23" spans="1:4" ht="15.75" thickBot="1" x14ac:dyDescent="0.3">
      <c r="C23" s="44"/>
      <c r="D23" s="36"/>
    </row>
    <row r="24" spans="1:4" x14ac:dyDescent="0.25">
      <c r="A24" s="37" t="s">
        <v>40</v>
      </c>
      <c r="B24" s="26">
        <v>2022</v>
      </c>
      <c r="C24" s="45"/>
      <c r="D24" s="36"/>
    </row>
    <row r="25" spans="1:4" x14ac:dyDescent="0.25">
      <c r="A25" s="27" t="s">
        <v>31</v>
      </c>
      <c r="B25" s="46">
        <v>80.7</v>
      </c>
      <c r="C25" s="36"/>
      <c r="D25" s="36"/>
    </row>
    <row r="26" spans="1:4" ht="15.75" thickBot="1" x14ac:dyDescent="0.3">
      <c r="A26" s="30" t="s">
        <v>32</v>
      </c>
      <c r="B26" s="47">
        <v>72.599999999999994</v>
      </c>
      <c r="C26" s="36"/>
      <c r="D26" s="36"/>
    </row>
    <row r="27" spans="1:4" x14ac:dyDescent="0.25">
      <c r="A27" s="33" t="s">
        <v>33</v>
      </c>
      <c r="D27" s="36"/>
    </row>
    <row r="28" spans="1:4" x14ac:dyDescent="0.25">
      <c r="A28" s="34" t="s">
        <v>34</v>
      </c>
      <c r="D28" s="36"/>
    </row>
    <row r="29" spans="1:4" x14ac:dyDescent="0.25">
      <c r="A29" s="35" t="s">
        <v>41</v>
      </c>
      <c r="D29" s="36"/>
    </row>
    <row r="30" spans="1:4" ht="15.75" thickBot="1" x14ac:dyDescent="0.3">
      <c r="D30" s="36"/>
    </row>
    <row r="31" spans="1:4" x14ac:dyDescent="0.25">
      <c r="A31" s="37" t="s">
        <v>42</v>
      </c>
      <c r="B31" s="25">
        <v>2013</v>
      </c>
      <c r="C31" s="287">
        <v>2021</v>
      </c>
      <c r="D31" s="26">
        <v>2022</v>
      </c>
    </row>
    <row r="32" spans="1:4" x14ac:dyDescent="0.25">
      <c r="A32" s="27" t="s">
        <v>31</v>
      </c>
      <c r="B32" s="39">
        <v>1021</v>
      </c>
      <c r="C32" s="46">
        <v>1539</v>
      </c>
      <c r="D32" s="46">
        <v>1654</v>
      </c>
    </row>
    <row r="33" spans="1:4" ht="15.75" thickBot="1" x14ac:dyDescent="0.3">
      <c r="A33" s="30" t="s">
        <v>32</v>
      </c>
      <c r="B33" s="41">
        <v>791</v>
      </c>
      <c r="C33" s="47">
        <v>1264</v>
      </c>
      <c r="D33" s="47">
        <v>1343</v>
      </c>
    </row>
    <row r="34" spans="1:4" x14ac:dyDescent="0.25">
      <c r="A34" s="33" t="s">
        <v>33</v>
      </c>
      <c r="D34" s="36"/>
    </row>
    <row r="35" spans="1:4" x14ac:dyDescent="0.25">
      <c r="A35" s="34" t="s">
        <v>34</v>
      </c>
      <c r="D35" s="36"/>
    </row>
    <row r="36" spans="1:4" x14ac:dyDescent="0.25">
      <c r="A36" s="35" t="s">
        <v>43</v>
      </c>
      <c r="D36" s="36"/>
    </row>
    <row r="37" spans="1:4" ht="15.75" thickBot="1" x14ac:dyDescent="0.3">
      <c r="D37" s="36"/>
    </row>
    <row r="38" spans="1:4" x14ac:dyDescent="0.25">
      <c r="A38" s="37" t="s">
        <v>44</v>
      </c>
      <c r="B38" s="25">
        <v>2013</v>
      </c>
      <c r="C38" s="26">
        <v>2022</v>
      </c>
      <c r="D38" s="36"/>
    </row>
    <row r="39" spans="1:4" x14ac:dyDescent="0.25">
      <c r="A39" s="27" t="s">
        <v>31</v>
      </c>
      <c r="B39" s="39">
        <v>26866</v>
      </c>
      <c r="C39" s="40">
        <v>30758</v>
      </c>
      <c r="D39" s="36"/>
    </row>
    <row r="40" spans="1:4" ht="15.75" thickBot="1" x14ac:dyDescent="0.3">
      <c r="A40" s="30" t="s">
        <v>32</v>
      </c>
      <c r="B40" s="41">
        <v>25223</v>
      </c>
      <c r="C40" s="42">
        <v>28825</v>
      </c>
      <c r="D40" s="36"/>
    </row>
    <row r="41" spans="1:4" x14ac:dyDescent="0.25">
      <c r="A41" s="33" t="s">
        <v>33</v>
      </c>
      <c r="D41" s="36"/>
    </row>
    <row r="42" spans="1:4" x14ac:dyDescent="0.25">
      <c r="A42" s="34" t="s">
        <v>34</v>
      </c>
      <c r="D42" s="36"/>
    </row>
    <row r="43" spans="1:4" x14ac:dyDescent="0.25">
      <c r="A43" s="49" t="s">
        <v>45</v>
      </c>
      <c r="D43" s="36"/>
    </row>
  </sheetData>
  <hyperlinks>
    <hyperlink ref="A8" r:id="rId1" location="!/view/sk/VBD_SLOVSTAT/om2021rs/v_om2021rs_00_00_00_sk"/>
    <hyperlink ref="A15" r:id="rId2" location="!/view/sk/vbd_dem/om7005rr/v_om7005rr_00_00_00_sk"/>
    <hyperlink ref="A22" r:id="rId3" location="!/view/sk/VBD_SK_WIN/sv3024rr/v_sv3024rr_00_00_00_sk"/>
    <hyperlink ref="A29" r:id="rId4" location="!/view/sk/VBD_SK_WIN/pr3102qr/v_pr3102qr_00_00_00_sk"/>
    <hyperlink ref="A36" r:id="rId5" location="!/view/sk/VBD_SLOVSTAT/np2005rs/v_np2005rs_00_00_00_sk"/>
    <hyperlink ref="A43" r:id="rId6" location="!/view/sk/vbd_dem/om7013rr/v_om7013rr_00_00_00_sk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workbookViewId="0">
      <selection activeCell="H28" sqref="H28"/>
    </sheetView>
  </sheetViews>
  <sheetFormatPr defaultRowHeight="15" x14ac:dyDescent="0.25"/>
  <cols>
    <col min="1" max="1" width="35.7109375" customWidth="1"/>
    <col min="13" max="13" width="5.7109375" customWidth="1"/>
  </cols>
  <sheetData>
    <row r="1" spans="1:23" ht="15.75" x14ac:dyDescent="0.25">
      <c r="A1" s="1" t="s">
        <v>498</v>
      </c>
    </row>
    <row r="2" spans="1:23" ht="15.75" x14ac:dyDescent="0.25">
      <c r="A2" s="1" t="s">
        <v>500</v>
      </c>
    </row>
    <row r="3" spans="1:23" ht="15.75" thickBot="1" x14ac:dyDescent="0.3">
      <c r="A3" s="50" t="s">
        <v>46</v>
      </c>
      <c r="D3" s="51"/>
      <c r="E3" s="51"/>
      <c r="F3" s="51"/>
      <c r="G3" s="51"/>
      <c r="H3" s="51"/>
      <c r="I3" s="51"/>
      <c r="J3" s="51"/>
    </row>
    <row r="4" spans="1:23" x14ac:dyDescent="0.25">
      <c r="A4" s="52" t="s">
        <v>47</v>
      </c>
      <c r="B4" s="147">
        <v>2013</v>
      </c>
      <c r="C4" s="148">
        <v>2022</v>
      </c>
      <c r="D4" s="45"/>
      <c r="E4" s="45"/>
      <c r="F4" s="45"/>
      <c r="G4" s="45"/>
      <c r="H4" s="45"/>
      <c r="I4" s="45"/>
      <c r="J4" s="45"/>
    </row>
    <row r="5" spans="1:23" x14ac:dyDescent="0.25">
      <c r="A5" s="290" t="s">
        <v>48</v>
      </c>
      <c r="B5" s="139">
        <v>5415949</v>
      </c>
      <c r="C5" s="46">
        <v>5428792</v>
      </c>
      <c r="D5" s="54"/>
      <c r="E5" s="54"/>
      <c r="F5" s="54"/>
      <c r="G5" s="54"/>
      <c r="H5" s="54"/>
      <c r="I5" s="54"/>
      <c r="J5" s="54"/>
      <c r="N5" s="56"/>
    </row>
    <row r="6" spans="1:23" x14ac:dyDescent="0.25">
      <c r="A6" s="151" t="s">
        <v>31</v>
      </c>
      <c r="B6" s="139">
        <v>2639060</v>
      </c>
      <c r="C6" s="46">
        <v>2655094</v>
      </c>
      <c r="D6" s="54"/>
      <c r="E6" s="54"/>
      <c r="F6" s="54"/>
      <c r="G6" s="54"/>
      <c r="H6" s="54"/>
      <c r="I6" s="54"/>
      <c r="J6" s="54"/>
      <c r="N6" s="57"/>
    </row>
    <row r="7" spans="1:23" ht="15.75" thickBot="1" x14ac:dyDescent="0.3">
      <c r="A7" s="152" t="s">
        <v>32</v>
      </c>
      <c r="B7" s="65">
        <v>2776889</v>
      </c>
      <c r="C7" s="47">
        <v>2773698</v>
      </c>
      <c r="D7" s="54"/>
      <c r="E7" s="54"/>
      <c r="F7" s="54"/>
      <c r="G7" s="54"/>
      <c r="H7" s="54"/>
      <c r="I7" s="54"/>
      <c r="J7" s="54"/>
      <c r="N7" s="58"/>
      <c r="O7" s="59"/>
      <c r="P7" s="59"/>
      <c r="Q7" s="59"/>
      <c r="R7" s="59"/>
      <c r="S7" s="59"/>
      <c r="T7" s="59"/>
      <c r="U7" s="59"/>
      <c r="V7" s="59"/>
      <c r="W7" s="59"/>
    </row>
    <row r="8" spans="1:23" x14ac:dyDescent="0.25">
      <c r="A8" s="33" t="s">
        <v>33</v>
      </c>
      <c r="D8" s="51"/>
      <c r="E8" s="51"/>
      <c r="F8" s="51"/>
      <c r="G8" s="51"/>
      <c r="H8" s="51"/>
      <c r="I8" s="51"/>
      <c r="J8" s="51"/>
      <c r="N8" s="36"/>
      <c r="O8" s="36"/>
      <c r="P8" s="36"/>
      <c r="Q8" s="36"/>
      <c r="R8" s="36"/>
      <c r="S8" s="36"/>
      <c r="T8" s="36"/>
      <c r="U8" s="36"/>
      <c r="V8" s="36"/>
      <c r="W8" s="36"/>
    </row>
    <row r="9" spans="1:23" x14ac:dyDescent="0.25">
      <c r="A9" s="34" t="s">
        <v>34</v>
      </c>
      <c r="N9" s="36"/>
      <c r="O9" s="36"/>
      <c r="P9" s="36"/>
      <c r="Q9" s="36"/>
      <c r="R9" s="36"/>
      <c r="S9" s="36"/>
      <c r="T9" s="36"/>
      <c r="U9" s="36"/>
      <c r="V9" s="36"/>
      <c r="W9" s="36"/>
    </row>
    <row r="10" spans="1:23" x14ac:dyDescent="0.25">
      <c r="A10" s="35" t="s">
        <v>45</v>
      </c>
      <c r="N10" s="36"/>
      <c r="O10" s="36"/>
      <c r="P10" s="36"/>
      <c r="Q10" s="36"/>
      <c r="R10" s="36"/>
      <c r="S10" s="36"/>
      <c r="T10" s="36"/>
      <c r="U10" s="36"/>
      <c r="V10" s="36"/>
      <c r="W10" s="36"/>
    </row>
    <row r="11" spans="1:23" x14ac:dyDescent="0.25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</row>
    <row r="12" spans="1:23" ht="15.75" thickBot="1" x14ac:dyDescent="0.3">
      <c r="A12" s="60" t="s">
        <v>51</v>
      </c>
      <c r="N12" s="36"/>
      <c r="O12" s="36"/>
      <c r="P12" s="36"/>
      <c r="Q12" s="36"/>
      <c r="R12" s="36"/>
      <c r="S12" s="36"/>
      <c r="T12" s="36"/>
      <c r="U12" s="36"/>
      <c r="V12" s="36"/>
      <c r="W12" s="36"/>
    </row>
    <row r="13" spans="1:23" x14ac:dyDescent="0.25">
      <c r="A13" s="52" t="s">
        <v>47</v>
      </c>
      <c r="B13" s="288">
        <v>2013</v>
      </c>
      <c r="C13" s="288">
        <v>2014</v>
      </c>
      <c r="D13" s="288">
        <v>2015</v>
      </c>
      <c r="E13" s="288">
        <v>2016</v>
      </c>
      <c r="F13" s="288">
        <v>2017</v>
      </c>
      <c r="G13" s="288">
        <v>2018</v>
      </c>
      <c r="H13" s="288">
        <v>2019</v>
      </c>
      <c r="I13" s="288">
        <v>2020</v>
      </c>
      <c r="J13" s="288">
        <v>2021</v>
      </c>
      <c r="K13" s="289">
        <v>2022</v>
      </c>
      <c r="N13" s="36"/>
      <c r="O13" s="36"/>
      <c r="P13" s="36"/>
      <c r="Q13" s="36"/>
      <c r="R13" s="36"/>
      <c r="S13" s="36"/>
      <c r="T13" s="36"/>
      <c r="U13" s="36"/>
      <c r="V13" s="36"/>
      <c r="W13" s="36"/>
    </row>
    <row r="14" spans="1:23" x14ac:dyDescent="0.25">
      <c r="A14" s="159" t="s">
        <v>398</v>
      </c>
      <c r="B14" s="139">
        <v>2734</v>
      </c>
      <c r="C14" s="139">
        <v>3687</v>
      </c>
      <c r="D14" s="139">
        <v>1776</v>
      </c>
      <c r="E14" s="139">
        <v>5206</v>
      </c>
      <c r="F14" s="139">
        <v>4055</v>
      </c>
      <c r="G14" s="139">
        <v>3346</v>
      </c>
      <c r="H14" s="139">
        <v>3820</v>
      </c>
      <c r="I14" s="139">
        <v>-2439</v>
      </c>
      <c r="J14" s="139">
        <v>-16896</v>
      </c>
      <c r="K14" s="46">
        <v>-6915</v>
      </c>
      <c r="N14" s="36"/>
      <c r="O14" s="36"/>
      <c r="P14" s="36"/>
      <c r="Q14" s="36"/>
      <c r="R14" s="36"/>
      <c r="S14" s="36"/>
      <c r="T14" s="36"/>
      <c r="U14" s="36"/>
      <c r="V14" s="36"/>
      <c r="W14" s="36"/>
    </row>
    <row r="15" spans="1:23" x14ac:dyDescent="0.25">
      <c r="A15" s="159" t="s">
        <v>399</v>
      </c>
      <c r="B15" s="139">
        <v>2379</v>
      </c>
      <c r="C15" s="139">
        <v>1713</v>
      </c>
      <c r="D15" s="139">
        <v>3127</v>
      </c>
      <c r="E15" s="139">
        <v>3885</v>
      </c>
      <c r="F15" s="139">
        <v>3722</v>
      </c>
      <c r="G15" s="139">
        <v>3955</v>
      </c>
      <c r="H15" s="139">
        <v>3632</v>
      </c>
      <c r="I15" s="139">
        <v>4347</v>
      </c>
      <c r="J15" s="139">
        <v>2338</v>
      </c>
      <c r="K15" s="46">
        <v>995</v>
      </c>
    </row>
    <row r="16" spans="1:23" ht="15.75" thickBot="1" x14ac:dyDescent="0.3">
      <c r="A16" s="161" t="s">
        <v>400</v>
      </c>
      <c r="B16" s="65">
        <v>5113</v>
      </c>
      <c r="C16" s="65">
        <v>5400</v>
      </c>
      <c r="D16" s="65">
        <v>4903</v>
      </c>
      <c r="E16" s="65">
        <v>9091</v>
      </c>
      <c r="F16" s="65">
        <v>7777</v>
      </c>
      <c r="G16" s="65">
        <v>7301</v>
      </c>
      <c r="H16" s="65">
        <v>7452</v>
      </c>
      <c r="I16" s="65">
        <v>1908</v>
      </c>
      <c r="J16" s="65">
        <v>-14558</v>
      </c>
      <c r="K16" s="47">
        <v>-5920</v>
      </c>
      <c r="L16" s="36"/>
    </row>
    <row r="17" spans="1:13" x14ac:dyDescent="0.25">
      <c r="A17" s="33" t="s">
        <v>33</v>
      </c>
    </row>
    <row r="18" spans="1:13" x14ac:dyDescent="0.25">
      <c r="A18" s="34" t="s">
        <v>34</v>
      </c>
    </row>
    <row r="19" spans="1:13" x14ac:dyDescent="0.25">
      <c r="A19" s="35" t="s">
        <v>45</v>
      </c>
    </row>
    <row r="21" spans="1:13" ht="15.75" thickBot="1" x14ac:dyDescent="0.3">
      <c r="A21" s="23" t="s">
        <v>52</v>
      </c>
      <c r="D21" s="51"/>
      <c r="E21" s="51"/>
      <c r="F21" s="51"/>
      <c r="G21" s="51"/>
      <c r="H21" s="51"/>
      <c r="I21" s="51"/>
      <c r="J21" s="51"/>
      <c r="K21" s="51"/>
    </row>
    <row r="22" spans="1:13" x14ac:dyDescent="0.25">
      <c r="A22" s="52" t="s">
        <v>47</v>
      </c>
      <c r="B22" s="288">
        <v>2013</v>
      </c>
      <c r="C22" s="289">
        <v>2022</v>
      </c>
      <c r="D22" s="45"/>
      <c r="E22" s="45"/>
      <c r="F22" s="45"/>
      <c r="G22" s="45"/>
      <c r="H22" s="45"/>
      <c r="I22" s="45"/>
      <c r="J22" s="45"/>
      <c r="K22" s="51"/>
    </row>
    <row r="23" spans="1:13" x14ac:dyDescent="0.25">
      <c r="A23" s="66" t="s">
        <v>53</v>
      </c>
      <c r="B23" s="28">
        <v>15.32</v>
      </c>
      <c r="C23" s="29">
        <v>16.09</v>
      </c>
      <c r="D23" s="67"/>
      <c r="E23" s="67"/>
      <c r="F23" s="67"/>
      <c r="G23" s="67"/>
      <c r="H23" s="67"/>
      <c r="I23" s="67"/>
      <c r="J23" s="67"/>
      <c r="K23" s="51"/>
      <c r="M23" s="68"/>
    </row>
    <row r="24" spans="1:13" x14ac:dyDescent="0.25">
      <c r="A24" s="70" t="s">
        <v>54</v>
      </c>
      <c r="B24" s="28">
        <v>71.14</v>
      </c>
      <c r="C24" s="29">
        <v>66.06</v>
      </c>
      <c r="D24" s="71"/>
      <c r="E24" s="71"/>
      <c r="F24" s="71"/>
      <c r="G24" s="71"/>
      <c r="H24" s="71"/>
      <c r="I24" s="71"/>
      <c r="J24" s="71"/>
      <c r="K24" s="51"/>
      <c r="M24" s="68"/>
    </row>
    <row r="25" spans="1:13" ht="15.75" thickBot="1" x14ac:dyDescent="0.3">
      <c r="A25" s="30" t="s">
        <v>55</v>
      </c>
      <c r="B25" s="31">
        <v>13.54</v>
      </c>
      <c r="C25" s="32">
        <v>17.850000000000001</v>
      </c>
      <c r="D25" s="67"/>
      <c r="E25" s="67"/>
      <c r="F25" s="67"/>
      <c r="G25" s="67"/>
      <c r="H25" s="67"/>
      <c r="I25" s="67"/>
      <c r="J25" s="67"/>
      <c r="K25" s="51"/>
      <c r="M25" s="68"/>
    </row>
    <row r="26" spans="1:13" x14ac:dyDescent="0.25">
      <c r="A26" s="33" t="s">
        <v>33</v>
      </c>
      <c r="D26" s="51"/>
      <c r="E26" s="51"/>
      <c r="F26" s="51"/>
      <c r="G26" s="51"/>
      <c r="H26" s="51"/>
      <c r="I26" s="51"/>
      <c r="J26" s="51"/>
      <c r="K26" s="51"/>
    </row>
    <row r="27" spans="1:13" x14ac:dyDescent="0.25">
      <c r="A27" s="34" t="s">
        <v>34</v>
      </c>
      <c r="D27" s="51"/>
      <c r="E27" s="51"/>
      <c r="F27" s="51"/>
      <c r="G27" s="51"/>
      <c r="H27" s="51"/>
      <c r="I27" s="51"/>
      <c r="J27" s="51"/>
      <c r="K27" s="51"/>
    </row>
    <row r="28" spans="1:13" x14ac:dyDescent="0.25">
      <c r="A28" s="48" t="s">
        <v>37</v>
      </c>
      <c r="D28" s="51"/>
      <c r="E28" s="51"/>
      <c r="F28" s="51"/>
      <c r="G28" s="51"/>
      <c r="H28" s="51"/>
      <c r="I28" s="51"/>
      <c r="J28" s="51"/>
      <c r="K28" s="51"/>
    </row>
  </sheetData>
  <hyperlinks>
    <hyperlink ref="A28" r:id="rId1" location="!/view/sk/vbd_dem/om7005rr/v_om7005rr_00_00_00_sk"/>
    <hyperlink ref="A10" r:id="rId2" location="!/view/sk/vbd_dem/om7013rr/v_om7013rr_00_00_00_sk"/>
    <hyperlink ref="A19" r:id="rId3" location="!/view/sk/vbd_dem/om7013rr/v_om7013rr_00_00_00_sk"/>
  </hyperlinks>
  <pageMargins left="0.7" right="0.7" top="0.75" bottom="0.75" header="0.3" footer="0.3"/>
  <pageSetup paperSize="9" orientation="portrait"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workbookViewId="0">
      <selection sqref="A1:A2"/>
    </sheetView>
  </sheetViews>
  <sheetFormatPr defaultRowHeight="15" x14ac:dyDescent="0.25"/>
  <cols>
    <col min="1" max="1" width="10.7109375" style="76" customWidth="1"/>
    <col min="2" max="2" width="8.5703125" style="76" customWidth="1"/>
    <col min="3" max="3" width="8.5703125" style="73" customWidth="1"/>
    <col min="4" max="4" width="10.7109375" customWidth="1"/>
    <col min="5" max="7" width="8.5703125" customWidth="1"/>
  </cols>
  <sheetData>
    <row r="1" spans="1:6" ht="15.75" x14ac:dyDescent="0.25">
      <c r="A1" s="1" t="s">
        <v>498</v>
      </c>
    </row>
    <row r="2" spans="1:6" ht="15.75" x14ac:dyDescent="0.25">
      <c r="A2" s="1" t="s">
        <v>500</v>
      </c>
    </row>
    <row r="3" spans="1:6" x14ac:dyDescent="0.25">
      <c r="A3" s="23" t="s">
        <v>56</v>
      </c>
      <c r="B3" s="72"/>
    </row>
    <row r="4" spans="1:6" x14ac:dyDescent="0.25">
      <c r="A4" s="60" t="s">
        <v>47</v>
      </c>
      <c r="B4" s="74"/>
      <c r="C4" s="75"/>
    </row>
    <row r="5" spans="1:6" s="76" customFormat="1" x14ac:dyDescent="0.25">
      <c r="A5" s="291" t="s">
        <v>50</v>
      </c>
      <c r="B5" s="291">
        <v>2013</v>
      </c>
      <c r="C5" s="291">
        <v>2022</v>
      </c>
      <c r="D5" s="291" t="s">
        <v>49</v>
      </c>
      <c r="E5" s="291">
        <v>2013</v>
      </c>
      <c r="F5" s="291">
        <v>2022</v>
      </c>
    </row>
    <row r="6" spans="1:6" s="77" customFormat="1" x14ac:dyDescent="0.25">
      <c r="A6" s="63"/>
      <c r="B6" s="102"/>
      <c r="C6" s="39"/>
      <c r="D6" s="139"/>
      <c r="E6" s="39"/>
      <c r="F6" s="39"/>
    </row>
    <row r="7" spans="1:6" s="77" customFormat="1" x14ac:dyDescent="0.25">
      <c r="A7" s="63" t="s">
        <v>57</v>
      </c>
      <c r="B7" s="102">
        <v>141772</v>
      </c>
      <c r="C7" s="39">
        <v>140685</v>
      </c>
      <c r="D7" s="139" t="s">
        <v>57</v>
      </c>
      <c r="E7" s="39">
        <v>148884</v>
      </c>
      <c r="F7" s="39">
        <v>147233</v>
      </c>
    </row>
    <row r="8" spans="1:6" s="77" customFormat="1" x14ac:dyDescent="0.25">
      <c r="A8" s="63" t="s">
        <v>401</v>
      </c>
      <c r="B8" s="102">
        <v>133224</v>
      </c>
      <c r="C8" s="39">
        <v>144260</v>
      </c>
      <c r="D8" s="139" t="s">
        <v>401</v>
      </c>
      <c r="E8" s="39">
        <v>140893</v>
      </c>
      <c r="F8" s="39">
        <v>151550</v>
      </c>
    </row>
    <row r="9" spans="1:6" s="77" customFormat="1" x14ac:dyDescent="0.25">
      <c r="A9" s="63" t="s">
        <v>402</v>
      </c>
      <c r="B9" s="102">
        <v>129169</v>
      </c>
      <c r="C9" s="39">
        <v>141352</v>
      </c>
      <c r="D9" s="139" t="s">
        <v>402</v>
      </c>
      <c r="E9" s="39">
        <v>135983</v>
      </c>
      <c r="F9" s="39">
        <v>148372</v>
      </c>
    </row>
    <row r="10" spans="1:6" s="77" customFormat="1" x14ac:dyDescent="0.25">
      <c r="A10" s="63" t="s">
        <v>403</v>
      </c>
      <c r="B10" s="102">
        <v>147103</v>
      </c>
      <c r="C10" s="39">
        <v>128811</v>
      </c>
      <c r="D10" s="139" t="s">
        <v>403</v>
      </c>
      <c r="E10" s="39">
        <v>154805</v>
      </c>
      <c r="F10" s="39">
        <v>135569</v>
      </c>
    </row>
    <row r="11" spans="1:6" s="77" customFormat="1" x14ac:dyDescent="0.25">
      <c r="A11" s="63" t="s">
        <v>404</v>
      </c>
      <c r="B11" s="102">
        <v>185952</v>
      </c>
      <c r="C11" s="39">
        <v>130403</v>
      </c>
      <c r="D11" s="139" t="s">
        <v>404</v>
      </c>
      <c r="E11" s="39">
        <v>193893</v>
      </c>
      <c r="F11" s="39">
        <v>136665</v>
      </c>
    </row>
    <row r="12" spans="1:6" s="77" customFormat="1" x14ac:dyDescent="0.25">
      <c r="A12" s="63" t="s">
        <v>405</v>
      </c>
      <c r="B12" s="102">
        <v>206449</v>
      </c>
      <c r="C12" s="39">
        <v>153956</v>
      </c>
      <c r="D12" s="139" t="s">
        <v>405</v>
      </c>
      <c r="E12" s="39">
        <v>214638</v>
      </c>
      <c r="F12" s="39">
        <v>161342</v>
      </c>
    </row>
    <row r="13" spans="1:6" s="77" customFormat="1" x14ac:dyDescent="0.25">
      <c r="A13" s="63" t="s">
        <v>406</v>
      </c>
      <c r="B13" s="102">
        <v>216771</v>
      </c>
      <c r="C13" s="39">
        <v>188455</v>
      </c>
      <c r="D13" s="139" t="s">
        <v>406</v>
      </c>
      <c r="E13" s="39">
        <v>229150</v>
      </c>
      <c r="F13" s="39">
        <v>197567</v>
      </c>
    </row>
    <row r="14" spans="1:6" s="77" customFormat="1" x14ac:dyDescent="0.25">
      <c r="A14" s="63" t="s">
        <v>407</v>
      </c>
      <c r="B14" s="102">
        <v>222034</v>
      </c>
      <c r="C14" s="39">
        <v>204950</v>
      </c>
      <c r="D14" s="139" t="s">
        <v>407</v>
      </c>
      <c r="E14" s="39">
        <v>234570</v>
      </c>
      <c r="F14" s="39">
        <v>216747</v>
      </c>
    </row>
    <row r="15" spans="1:6" s="77" customFormat="1" x14ac:dyDescent="0.25">
      <c r="A15" s="63" t="s">
        <v>408</v>
      </c>
      <c r="B15" s="102">
        <v>190108</v>
      </c>
      <c r="C15" s="39">
        <v>213930</v>
      </c>
      <c r="D15" s="139" t="s">
        <v>408</v>
      </c>
      <c r="E15" s="39">
        <v>196086</v>
      </c>
      <c r="F15" s="39">
        <v>228178</v>
      </c>
    </row>
    <row r="16" spans="1:6" s="77" customFormat="1" x14ac:dyDescent="0.25">
      <c r="A16" s="63" t="s">
        <v>409</v>
      </c>
      <c r="B16" s="102">
        <v>179368</v>
      </c>
      <c r="C16" s="39">
        <v>214450</v>
      </c>
      <c r="D16" s="139" t="s">
        <v>409</v>
      </c>
      <c r="E16" s="39">
        <v>179988</v>
      </c>
      <c r="F16" s="39">
        <v>225951</v>
      </c>
    </row>
    <row r="17" spans="1:6" s="77" customFormat="1" x14ac:dyDescent="0.25">
      <c r="A17" s="63" t="s">
        <v>410</v>
      </c>
      <c r="B17" s="102">
        <v>185846</v>
      </c>
      <c r="C17" s="39">
        <v>178420</v>
      </c>
      <c r="D17" s="139" t="s">
        <v>410</v>
      </c>
      <c r="E17" s="39">
        <v>182903</v>
      </c>
      <c r="F17" s="39">
        <v>180683</v>
      </c>
    </row>
    <row r="18" spans="1:6" s="77" customFormat="1" x14ac:dyDescent="0.25">
      <c r="A18" s="63" t="s">
        <v>411</v>
      </c>
      <c r="B18" s="102">
        <v>199887</v>
      </c>
      <c r="C18" s="39">
        <v>177720</v>
      </c>
      <c r="D18" s="139" t="s">
        <v>411</v>
      </c>
      <c r="E18" s="39">
        <v>186221</v>
      </c>
      <c r="F18" s="39">
        <v>171378</v>
      </c>
    </row>
    <row r="19" spans="1:6" s="77" customFormat="1" x14ac:dyDescent="0.25">
      <c r="A19" s="63" t="s">
        <v>412</v>
      </c>
      <c r="B19" s="102">
        <v>185724</v>
      </c>
      <c r="C19" s="39">
        <v>178373</v>
      </c>
      <c r="D19" s="139" t="s">
        <v>412</v>
      </c>
      <c r="E19" s="39">
        <v>161392</v>
      </c>
      <c r="F19" s="39">
        <v>162724</v>
      </c>
    </row>
    <row r="20" spans="1:6" s="77" customFormat="1" x14ac:dyDescent="0.25">
      <c r="A20" s="63" t="s">
        <v>413</v>
      </c>
      <c r="B20" s="102">
        <v>140074</v>
      </c>
      <c r="C20" s="39">
        <v>185548</v>
      </c>
      <c r="D20" s="139" t="s">
        <v>413</v>
      </c>
      <c r="E20" s="39">
        <v>107689</v>
      </c>
      <c r="F20" s="39">
        <v>153578</v>
      </c>
    </row>
    <row r="21" spans="1:6" s="77" customFormat="1" x14ac:dyDescent="0.25">
      <c r="A21" s="63" t="s">
        <v>414</v>
      </c>
      <c r="B21" s="102">
        <v>111976</v>
      </c>
      <c r="C21" s="39">
        <v>158024</v>
      </c>
      <c r="D21" s="139" t="s">
        <v>414</v>
      </c>
      <c r="E21" s="39">
        <v>73768</v>
      </c>
      <c r="F21" s="39">
        <v>115421</v>
      </c>
    </row>
    <row r="22" spans="1:6" s="77" customFormat="1" x14ac:dyDescent="0.25">
      <c r="A22" s="63" t="s">
        <v>415</v>
      </c>
      <c r="B22" s="102">
        <v>86486</v>
      </c>
      <c r="C22" s="39">
        <v>105453</v>
      </c>
      <c r="D22" s="139" t="s">
        <v>415</v>
      </c>
      <c r="E22" s="39">
        <v>48215</v>
      </c>
      <c r="F22" s="39">
        <v>64011</v>
      </c>
    </row>
    <row r="23" spans="1:6" s="77" customFormat="1" x14ac:dyDescent="0.25">
      <c r="A23" s="63" t="s">
        <v>416</v>
      </c>
      <c r="B23" s="102">
        <v>66083</v>
      </c>
      <c r="C23" s="39">
        <v>72331</v>
      </c>
      <c r="D23" s="139" t="s">
        <v>416</v>
      </c>
      <c r="E23" s="39">
        <v>31262</v>
      </c>
      <c r="F23" s="39">
        <v>35447</v>
      </c>
    </row>
    <row r="24" spans="1:6" x14ac:dyDescent="0.25">
      <c r="A24" s="63" t="s">
        <v>58</v>
      </c>
      <c r="B24" s="102">
        <v>48863</v>
      </c>
      <c r="C24" s="39">
        <v>56577</v>
      </c>
      <c r="D24" s="139" t="s">
        <v>58</v>
      </c>
      <c r="E24" s="39">
        <v>18720</v>
      </c>
      <c r="F24" s="39">
        <v>22678</v>
      </c>
    </row>
    <row r="25" spans="1:6" s="79" customFormat="1" x14ac:dyDescent="0.25">
      <c r="A25" s="34" t="s">
        <v>34</v>
      </c>
    </row>
    <row r="26" spans="1:6" s="79" customFormat="1" x14ac:dyDescent="0.25">
      <c r="A26" s="35" t="s">
        <v>59</v>
      </c>
    </row>
    <row r="27" spans="1:6" s="79" customFormat="1" x14ac:dyDescent="0.25"/>
    <row r="28" spans="1:6" s="79" customFormat="1" x14ac:dyDescent="0.25"/>
    <row r="29" spans="1:6" s="79" customFormat="1" x14ac:dyDescent="0.25"/>
    <row r="30" spans="1:6" s="79" customFormat="1" x14ac:dyDescent="0.25"/>
    <row r="31" spans="1:6" s="79" customFormat="1" x14ac:dyDescent="0.25"/>
    <row r="32" spans="1:6" s="79" customFormat="1" x14ac:dyDescent="0.25"/>
    <row r="33" spans="1:3" s="79" customFormat="1" x14ac:dyDescent="0.25"/>
    <row r="34" spans="1:3" s="79" customFormat="1" x14ac:dyDescent="0.25"/>
    <row r="35" spans="1:3" s="79" customFormat="1" x14ac:dyDescent="0.25"/>
    <row r="36" spans="1:3" s="79" customFormat="1" x14ac:dyDescent="0.25"/>
    <row r="37" spans="1:3" s="79" customFormat="1" x14ac:dyDescent="0.25"/>
    <row r="38" spans="1:3" s="79" customFormat="1" x14ac:dyDescent="0.25"/>
    <row r="39" spans="1:3" s="79" customFormat="1" x14ac:dyDescent="0.25"/>
    <row r="40" spans="1:3" s="79" customFormat="1" x14ac:dyDescent="0.25"/>
    <row r="41" spans="1:3" s="79" customFormat="1" x14ac:dyDescent="0.25"/>
    <row r="42" spans="1:3" s="79" customFormat="1" x14ac:dyDescent="0.25"/>
    <row r="46" spans="1:3" x14ac:dyDescent="0.25">
      <c r="A46" s="78"/>
      <c r="B46" s="78"/>
      <c r="C46" s="75"/>
    </row>
  </sheetData>
  <hyperlinks>
    <hyperlink ref="A26" r:id="rId1" location="!/view/sk/VBD_SLOVSTAT/om2023rs/v_om2023rs_00_00_00_sk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6"/>
  <sheetViews>
    <sheetView workbookViewId="0">
      <selection sqref="A1:A2"/>
    </sheetView>
  </sheetViews>
  <sheetFormatPr defaultRowHeight="15" x14ac:dyDescent="0.25"/>
  <cols>
    <col min="1" max="1" width="42.7109375" customWidth="1"/>
    <col min="13" max="13" width="11.42578125" customWidth="1"/>
    <col min="14" max="14" width="11.5703125" customWidth="1"/>
  </cols>
  <sheetData>
    <row r="1" spans="1:11" ht="15.75" x14ac:dyDescent="0.25">
      <c r="A1" s="1" t="s">
        <v>498</v>
      </c>
    </row>
    <row r="2" spans="1:11" ht="16.5" thickBot="1" x14ac:dyDescent="0.3">
      <c r="A2" s="1" t="s">
        <v>500</v>
      </c>
    </row>
    <row r="3" spans="1:11" x14ac:dyDescent="0.25">
      <c r="A3" s="52" t="s">
        <v>60</v>
      </c>
      <c r="B3" s="294">
        <v>2013</v>
      </c>
      <c r="C3" s="294">
        <v>2014</v>
      </c>
      <c r="D3" s="294">
        <v>2015</v>
      </c>
      <c r="E3" s="294">
        <v>2016</v>
      </c>
      <c r="F3" s="294">
        <v>2017</v>
      </c>
      <c r="G3" s="294">
        <v>2018</v>
      </c>
      <c r="H3" s="294">
        <v>2019</v>
      </c>
      <c r="I3" s="294">
        <v>2020</v>
      </c>
      <c r="J3" s="294">
        <v>2021</v>
      </c>
      <c r="K3" s="295">
        <v>2022</v>
      </c>
    </row>
    <row r="4" spans="1:11" x14ac:dyDescent="0.25">
      <c r="A4" s="27" t="s">
        <v>62</v>
      </c>
      <c r="B4" s="139">
        <v>54823</v>
      </c>
      <c r="C4" s="139">
        <v>55033</v>
      </c>
      <c r="D4" s="139">
        <v>55602</v>
      </c>
      <c r="E4" s="139">
        <v>57557</v>
      </c>
      <c r="F4" s="139">
        <v>57969</v>
      </c>
      <c r="G4" s="139">
        <v>57639</v>
      </c>
      <c r="H4" s="139">
        <v>57054</v>
      </c>
      <c r="I4" s="139">
        <v>56650</v>
      </c>
      <c r="J4" s="139">
        <v>56565</v>
      </c>
      <c r="K4" s="46">
        <v>52668</v>
      </c>
    </row>
    <row r="5" spans="1:11" ht="15.75" thickBot="1" x14ac:dyDescent="0.3">
      <c r="A5" s="81" t="s">
        <v>61</v>
      </c>
      <c r="B5" s="65">
        <v>52089</v>
      </c>
      <c r="C5" s="65">
        <v>51346</v>
      </c>
      <c r="D5" s="65">
        <v>53826</v>
      </c>
      <c r="E5" s="65">
        <v>52351</v>
      </c>
      <c r="F5" s="65">
        <v>53914</v>
      </c>
      <c r="G5" s="65">
        <v>54293</v>
      </c>
      <c r="H5" s="65">
        <v>53234</v>
      </c>
      <c r="I5" s="65">
        <v>59089</v>
      </c>
      <c r="J5" s="65">
        <v>73461</v>
      </c>
      <c r="K5" s="47">
        <v>59583</v>
      </c>
    </row>
    <row r="6" spans="1:11" x14ac:dyDescent="0.25">
      <c r="A6" s="33" t="s">
        <v>33</v>
      </c>
      <c r="B6" s="54"/>
      <c r="C6" s="54"/>
      <c r="D6" s="54"/>
      <c r="E6" s="54"/>
      <c r="F6" s="54"/>
      <c r="G6" s="54"/>
      <c r="H6" s="54"/>
      <c r="I6" s="54"/>
      <c r="J6" s="54"/>
      <c r="K6" s="54"/>
    </row>
    <row r="7" spans="1:11" x14ac:dyDescent="0.25">
      <c r="A7" s="34" t="s">
        <v>34</v>
      </c>
      <c r="B7" s="54"/>
      <c r="C7" s="54"/>
      <c r="D7" s="54"/>
      <c r="E7" s="54"/>
      <c r="F7" s="54"/>
      <c r="G7" s="54"/>
      <c r="H7" s="54"/>
      <c r="I7" s="54"/>
      <c r="J7" s="54"/>
      <c r="K7" s="54"/>
    </row>
    <row r="8" spans="1:11" x14ac:dyDescent="0.25">
      <c r="A8" s="35" t="s">
        <v>63</v>
      </c>
      <c r="B8" s="54"/>
      <c r="C8" s="54"/>
      <c r="D8" s="54"/>
      <c r="E8" s="54"/>
      <c r="F8" s="54"/>
      <c r="G8" s="54"/>
      <c r="H8" s="54"/>
      <c r="I8" s="54"/>
      <c r="J8" s="54"/>
      <c r="K8" s="54"/>
    </row>
    <row r="9" spans="1:11" x14ac:dyDescent="0.25">
      <c r="A9" s="35"/>
      <c r="B9" s="54"/>
      <c r="C9" s="54"/>
      <c r="D9" s="54"/>
      <c r="E9" s="54"/>
      <c r="F9" s="54"/>
      <c r="G9" s="54"/>
      <c r="H9" s="54"/>
      <c r="I9" s="54"/>
      <c r="J9" s="54"/>
      <c r="K9" s="54"/>
    </row>
    <row r="10" spans="1:11" ht="15.75" thickBot="1" x14ac:dyDescent="0.3">
      <c r="A10" s="35"/>
      <c r="B10" s="54"/>
      <c r="C10" s="54"/>
      <c r="D10" s="54"/>
      <c r="E10" s="54"/>
      <c r="F10" s="54"/>
      <c r="G10" s="54"/>
      <c r="H10" s="54"/>
      <c r="I10" s="54"/>
      <c r="J10" s="54"/>
      <c r="K10" s="54"/>
    </row>
    <row r="11" spans="1:11" x14ac:dyDescent="0.25">
      <c r="A11" s="52" t="s">
        <v>64</v>
      </c>
      <c r="B11" s="294">
        <v>2013</v>
      </c>
      <c r="C11" s="294">
        <v>2014</v>
      </c>
      <c r="D11" s="294">
        <v>2015</v>
      </c>
      <c r="E11" s="294">
        <v>2016</v>
      </c>
      <c r="F11" s="294">
        <v>2017</v>
      </c>
      <c r="G11" s="294">
        <v>2018</v>
      </c>
      <c r="H11" s="294">
        <v>2019</v>
      </c>
      <c r="I11" s="294">
        <v>2020</v>
      </c>
      <c r="J11" s="294">
        <v>2021</v>
      </c>
      <c r="K11" s="295">
        <v>2022</v>
      </c>
    </row>
    <row r="12" spans="1:11" x14ac:dyDescent="0.25">
      <c r="A12" s="66" t="s">
        <v>65</v>
      </c>
      <c r="B12" s="139">
        <v>25491</v>
      </c>
      <c r="C12" s="139">
        <v>26737</v>
      </c>
      <c r="D12" s="139">
        <v>28775</v>
      </c>
      <c r="E12" s="139">
        <v>29897</v>
      </c>
      <c r="F12" s="139">
        <v>31309</v>
      </c>
      <c r="G12" s="139">
        <v>31177</v>
      </c>
      <c r="H12" s="139">
        <v>29664</v>
      </c>
      <c r="I12" s="139">
        <v>23753</v>
      </c>
      <c r="J12" s="139">
        <v>26350</v>
      </c>
      <c r="K12" s="46">
        <v>29172</v>
      </c>
    </row>
    <row r="13" spans="1:11" ht="15.75" thickBot="1" x14ac:dyDescent="0.3">
      <c r="A13" s="81" t="s">
        <v>66</v>
      </c>
      <c r="B13" s="65">
        <v>10946</v>
      </c>
      <c r="C13" s="65">
        <v>10514</v>
      </c>
      <c r="D13" s="65">
        <v>9786</v>
      </c>
      <c r="E13" s="65">
        <v>9286</v>
      </c>
      <c r="F13" s="65">
        <v>9618</v>
      </c>
      <c r="G13" s="65">
        <v>9560</v>
      </c>
      <c r="H13" s="65">
        <v>9466</v>
      </c>
      <c r="I13" s="65">
        <v>8295</v>
      </c>
      <c r="J13" s="65">
        <v>8131</v>
      </c>
      <c r="K13" s="47">
        <v>8180</v>
      </c>
    </row>
    <row r="14" spans="1:11" x14ac:dyDescent="0.25">
      <c r="A14" s="33" t="s">
        <v>33</v>
      </c>
    </row>
    <row r="15" spans="1:11" x14ac:dyDescent="0.25">
      <c r="A15" s="34" t="s">
        <v>34</v>
      </c>
    </row>
    <row r="16" spans="1:11" x14ac:dyDescent="0.25">
      <c r="A16" s="35" t="s">
        <v>63</v>
      </c>
    </row>
    <row r="17" spans="1:24" x14ac:dyDescent="0.25">
      <c r="A17" s="49"/>
      <c r="D17" s="51"/>
      <c r="E17" s="51"/>
      <c r="F17" s="51"/>
      <c r="G17" s="51"/>
      <c r="H17" s="51"/>
      <c r="I17" s="51"/>
      <c r="J17" s="51"/>
      <c r="K17" s="51"/>
      <c r="L17" s="51"/>
    </row>
    <row r="18" spans="1:24" ht="15.75" thickBot="1" x14ac:dyDescent="0.3">
      <c r="D18" s="51"/>
      <c r="E18" s="51"/>
      <c r="F18" s="51"/>
      <c r="G18" s="51"/>
      <c r="H18" s="51"/>
      <c r="I18" s="51"/>
      <c r="J18" s="51"/>
      <c r="K18" s="51"/>
      <c r="L18" s="51"/>
    </row>
    <row r="19" spans="1:24" x14ac:dyDescent="0.25">
      <c r="A19" s="138" t="s">
        <v>67</v>
      </c>
      <c r="B19" s="288">
        <v>2013</v>
      </c>
      <c r="C19" s="289">
        <v>2022</v>
      </c>
      <c r="D19" s="45"/>
      <c r="E19" s="45"/>
      <c r="F19" s="45"/>
      <c r="G19" s="45"/>
      <c r="H19" s="45"/>
      <c r="I19" s="45"/>
      <c r="J19" s="45"/>
      <c r="K19" s="51"/>
      <c r="L19" s="51"/>
    </row>
    <row r="20" spans="1:24" x14ac:dyDescent="0.25">
      <c r="A20" s="66" t="s">
        <v>31</v>
      </c>
      <c r="B20" s="298">
        <v>30.69</v>
      </c>
      <c r="C20" s="299">
        <v>32.6</v>
      </c>
      <c r="D20" s="86"/>
      <c r="E20" s="86"/>
      <c r="F20" s="86"/>
      <c r="G20" s="86"/>
      <c r="H20" s="86"/>
      <c r="I20" s="86"/>
      <c r="J20" s="86"/>
      <c r="K20" s="51"/>
      <c r="L20" s="51"/>
    </row>
    <row r="21" spans="1:24" ht="15.75" thickBot="1" x14ac:dyDescent="0.3">
      <c r="A21" s="81" t="s">
        <v>32</v>
      </c>
      <c r="B21" s="300">
        <v>28.11</v>
      </c>
      <c r="C21" s="301">
        <v>30.11</v>
      </c>
      <c r="D21" s="89"/>
      <c r="E21" s="89"/>
      <c r="F21" s="89"/>
      <c r="G21" s="89"/>
      <c r="H21" s="89"/>
      <c r="I21" s="89"/>
      <c r="J21" s="89"/>
      <c r="K21" s="51"/>
      <c r="L21" s="51"/>
    </row>
    <row r="22" spans="1:24" x14ac:dyDescent="0.25">
      <c r="A22" s="33" t="s">
        <v>33</v>
      </c>
      <c r="D22" s="51"/>
      <c r="E22" s="51"/>
      <c r="F22" s="51"/>
      <c r="G22" s="51"/>
      <c r="H22" s="51"/>
      <c r="I22" s="51"/>
      <c r="J22" s="51"/>
      <c r="K22" s="51"/>
      <c r="L22" s="51"/>
    </row>
    <row r="23" spans="1:24" x14ac:dyDescent="0.25">
      <c r="A23" s="34" t="s">
        <v>34</v>
      </c>
      <c r="D23" s="51"/>
      <c r="E23" s="51"/>
      <c r="F23" s="51"/>
      <c r="G23" s="51"/>
      <c r="H23" s="51"/>
      <c r="I23" s="51"/>
      <c r="J23" s="51"/>
      <c r="K23" s="51"/>
      <c r="L23" s="51"/>
      <c r="N23" s="36"/>
      <c r="O23" s="36"/>
    </row>
    <row r="24" spans="1:24" x14ac:dyDescent="0.25">
      <c r="A24" s="35" t="s">
        <v>68</v>
      </c>
      <c r="D24" s="51"/>
      <c r="E24" s="51"/>
      <c r="F24" s="51"/>
      <c r="G24" s="51"/>
      <c r="H24" s="51"/>
      <c r="I24" s="51"/>
      <c r="J24" s="51"/>
      <c r="K24" s="51"/>
      <c r="L24" s="51"/>
      <c r="O24" s="36"/>
      <c r="P24" s="36"/>
      <c r="Q24" s="36"/>
      <c r="R24" s="36"/>
      <c r="S24" s="36"/>
      <c r="T24" s="36"/>
      <c r="U24" s="36"/>
      <c r="V24" s="36"/>
      <c r="W24" s="36"/>
      <c r="X24" s="36"/>
    </row>
    <row r="25" spans="1:24" x14ac:dyDescent="0.25">
      <c r="A25" s="49"/>
      <c r="D25" s="51"/>
      <c r="E25" s="51"/>
      <c r="F25" s="36"/>
      <c r="G25" s="36"/>
      <c r="H25" s="36"/>
      <c r="I25" s="36"/>
      <c r="L25" s="51"/>
      <c r="N25" s="36"/>
      <c r="O25" s="90"/>
      <c r="P25" s="90"/>
      <c r="Q25" s="90"/>
      <c r="R25" s="90"/>
      <c r="S25" s="90"/>
      <c r="T25" s="90"/>
      <c r="U25" s="90"/>
      <c r="V25" s="90"/>
      <c r="W25" s="90"/>
      <c r="X25" s="90"/>
    </row>
    <row r="26" spans="1:24" ht="15.75" thickBot="1" x14ac:dyDescent="0.3">
      <c r="A26" s="23" t="s">
        <v>69</v>
      </c>
      <c r="D26" s="51"/>
      <c r="E26" s="51"/>
      <c r="F26" s="36"/>
      <c r="G26" s="36"/>
      <c r="H26" s="36"/>
      <c r="I26" s="36"/>
      <c r="L26" s="51"/>
    </row>
    <row r="27" spans="1:24" ht="15.75" thickBot="1" x14ac:dyDescent="0.3">
      <c r="A27" s="302" t="s">
        <v>47</v>
      </c>
      <c r="B27" s="147">
        <v>2013</v>
      </c>
      <c r="C27" s="148">
        <v>2022</v>
      </c>
      <c r="D27" s="45"/>
      <c r="E27" s="45"/>
      <c r="F27" s="36"/>
      <c r="G27" s="36"/>
      <c r="H27" s="36"/>
      <c r="I27" s="36"/>
      <c r="L27" s="51"/>
      <c r="N27" s="36"/>
    </row>
    <row r="28" spans="1:24" x14ac:dyDescent="0.25">
      <c r="A28" s="80" t="s">
        <v>31</v>
      </c>
      <c r="B28" s="292">
        <v>42.1</v>
      </c>
      <c r="C28" s="293">
        <v>44.7</v>
      </c>
      <c r="D28" s="86"/>
      <c r="E28" s="86"/>
      <c r="F28" s="36"/>
      <c r="G28" s="36"/>
      <c r="H28" s="36"/>
      <c r="I28" s="36"/>
      <c r="L28" s="51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</row>
    <row r="29" spans="1:24" ht="15.75" thickBot="1" x14ac:dyDescent="0.3">
      <c r="A29" s="81" t="s">
        <v>32</v>
      </c>
      <c r="B29" s="65">
        <v>39.4</v>
      </c>
      <c r="C29" s="47">
        <v>41.8</v>
      </c>
      <c r="D29" s="89"/>
      <c r="E29" s="89"/>
      <c r="F29" s="89"/>
      <c r="G29" s="89"/>
      <c r="H29" s="89"/>
      <c r="I29" s="89"/>
      <c r="J29" s="89"/>
      <c r="K29" s="51"/>
      <c r="L29" s="51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</row>
    <row r="30" spans="1:24" x14ac:dyDescent="0.25">
      <c r="A30" s="33" t="s">
        <v>33</v>
      </c>
      <c r="D30" s="51"/>
      <c r="E30" s="51"/>
      <c r="F30" s="51"/>
      <c r="G30" s="51"/>
      <c r="H30" s="51"/>
      <c r="I30" s="51"/>
      <c r="J30" s="51"/>
      <c r="K30" s="51"/>
      <c r="L30" s="51"/>
    </row>
    <row r="31" spans="1:24" x14ac:dyDescent="0.25">
      <c r="A31" s="34" t="s">
        <v>34</v>
      </c>
      <c r="D31" s="51"/>
      <c r="E31" s="51"/>
      <c r="F31" s="51"/>
      <c r="G31" s="51"/>
      <c r="H31" s="51"/>
      <c r="I31" s="51"/>
      <c r="J31" s="51"/>
      <c r="K31" s="51"/>
      <c r="L31" s="51"/>
    </row>
    <row r="32" spans="1:24" x14ac:dyDescent="0.25">
      <c r="A32" s="35" t="s">
        <v>70</v>
      </c>
      <c r="D32" s="51"/>
      <c r="E32" s="51"/>
      <c r="F32" s="51"/>
      <c r="G32" s="51"/>
      <c r="H32" s="51"/>
      <c r="I32" s="51"/>
      <c r="J32" s="51"/>
      <c r="K32" s="51"/>
      <c r="L32" s="51"/>
    </row>
    <row r="33" spans="1:25" x14ac:dyDescent="0.25">
      <c r="A33" s="49"/>
      <c r="D33" s="51"/>
      <c r="E33" s="51"/>
      <c r="F33" s="51"/>
      <c r="G33" s="51"/>
      <c r="H33" s="51"/>
      <c r="I33" s="51"/>
      <c r="J33" s="51"/>
      <c r="K33" s="51"/>
      <c r="L33" s="51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</row>
    <row r="34" spans="1:25" ht="15.75" thickBot="1" x14ac:dyDescent="0.3">
      <c r="A34" s="23" t="s">
        <v>71</v>
      </c>
      <c r="D34" s="51"/>
      <c r="E34" s="51"/>
      <c r="F34" s="51"/>
      <c r="G34" s="51"/>
      <c r="H34" s="51"/>
      <c r="I34" s="51"/>
      <c r="J34" s="51"/>
      <c r="K34" s="51"/>
      <c r="L34" s="51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</row>
    <row r="35" spans="1:25" x14ac:dyDescent="0.25">
      <c r="A35" s="52" t="s">
        <v>47</v>
      </c>
      <c r="B35" s="288">
        <v>2013</v>
      </c>
      <c r="C35" s="289">
        <v>2022</v>
      </c>
      <c r="D35" s="45"/>
      <c r="E35" s="45"/>
      <c r="F35" s="45"/>
      <c r="G35" s="45"/>
      <c r="H35" s="45"/>
      <c r="I35" s="45"/>
      <c r="J35" s="45"/>
      <c r="K35" s="51"/>
      <c r="L35" s="51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</row>
    <row r="36" spans="1:25" ht="15.75" thickBot="1" x14ac:dyDescent="0.3">
      <c r="A36" s="81" t="s">
        <v>72</v>
      </c>
      <c r="B36" s="87"/>
      <c r="C36" s="88"/>
      <c r="D36" s="89"/>
      <c r="E36" s="89"/>
      <c r="F36" s="89"/>
      <c r="G36" s="89"/>
      <c r="H36" s="89"/>
      <c r="I36" s="89"/>
      <c r="J36" s="89"/>
      <c r="K36" s="51"/>
      <c r="L36" s="51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</row>
    <row r="37" spans="1:25" x14ac:dyDescent="0.25">
      <c r="A37" s="33" t="s">
        <v>33</v>
      </c>
      <c r="D37" s="51"/>
      <c r="E37" s="51"/>
      <c r="F37" s="51"/>
      <c r="G37" s="51"/>
      <c r="H37" s="51"/>
      <c r="I37" s="51"/>
      <c r="J37" s="51"/>
      <c r="K37" s="51"/>
      <c r="L37" s="51"/>
    </row>
    <row r="38" spans="1:25" x14ac:dyDescent="0.25">
      <c r="A38" s="34" t="s">
        <v>34</v>
      </c>
      <c r="D38" s="51"/>
      <c r="E38" s="51"/>
      <c r="F38" s="51"/>
      <c r="G38" s="51"/>
      <c r="H38" s="51"/>
      <c r="I38" s="51"/>
      <c r="J38" s="51"/>
      <c r="K38" s="51"/>
      <c r="L38" s="51"/>
    </row>
    <row r="39" spans="1:25" x14ac:dyDescent="0.25">
      <c r="A39" s="35" t="s">
        <v>73</v>
      </c>
      <c r="D39" s="51"/>
      <c r="E39" s="51"/>
      <c r="F39" s="51"/>
      <c r="G39" s="51"/>
      <c r="H39" s="51"/>
      <c r="I39" s="51"/>
      <c r="J39" s="51"/>
      <c r="K39" s="51"/>
      <c r="L39" s="51"/>
    </row>
    <row r="40" spans="1:25" x14ac:dyDescent="0.25">
      <c r="D40" s="51"/>
      <c r="E40" s="51"/>
      <c r="F40" s="51"/>
      <c r="G40" s="51"/>
      <c r="H40" s="51"/>
      <c r="I40" s="51"/>
      <c r="J40" s="51"/>
      <c r="K40" s="51"/>
      <c r="L40" s="51"/>
    </row>
    <row r="41" spans="1:25" ht="15.75" thickBot="1" x14ac:dyDescent="0.3">
      <c r="A41" s="23" t="s">
        <v>74</v>
      </c>
      <c r="D41" s="51"/>
      <c r="E41" s="51"/>
      <c r="F41" s="51"/>
      <c r="G41" s="51"/>
      <c r="H41" s="51"/>
      <c r="I41" s="51"/>
      <c r="J41" s="51"/>
      <c r="K41" s="51"/>
      <c r="L41" s="51"/>
    </row>
    <row r="42" spans="1:25" x14ac:dyDescent="0.25">
      <c r="A42" s="52" t="s">
        <v>47</v>
      </c>
      <c r="B42" s="288">
        <v>2013</v>
      </c>
      <c r="C42" s="289">
        <v>2022</v>
      </c>
      <c r="D42" s="45"/>
      <c r="E42" s="45"/>
      <c r="F42" s="45"/>
      <c r="G42" s="45"/>
      <c r="H42" s="45"/>
      <c r="I42" s="45"/>
      <c r="J42" s="45"/>
      <c r="K42" s="51"/>
      <c r="L42" s="51"/>
    </row>
    <row r="43" spans="1:25" ht="15.75" thickBot="1" x14ac:dyDescent="0.3">
      <c r="A43" s="81" t="s">
        <v>75</v>
      </c>
      <c r="B43" s="296">
        <v>27.43</v>
      </c>
      <c r="C43" s="297">
        <v>28.23</v>
      </c>
      <c r="D43" s="89"/>
      <c r="E43" s="89"/>
      <c r="F43" s="89"/>
      <c r="G43" s="89"/>
      <c r="H43" s="89"/>
      <c r="I43" s="89"/>
      <c r="J43" s="89"/>
      <c r="K43" s="51"/>
      <c r="L43" s="51"/>
    </row>
    <row r="44" spans="1:25" x14ac:dyDescent="0.25">
      <c r="A44" s="33" t="s">
        <v>33</v>
      </c>
    </row>
    <row r="45" spans="1:25" x14ac:dyDescent="0.25">
      <c r="A45" s="34" t="s">
        <v>34</v>
      </c>
    </row>
    <row r="46" spans="1:25" x14ac:dyDescent="0.25">
      <c r="A46" s="35" t="s">
        <v>76</v>
      </c>
    </row>
    <row r="48" spans="1:25" ht="15.75" thickBot="1" x14ac:dyDescent="0.3">
      <c r="A48" s="23" t="s">
        <v>77</v>
      </c>
      <c r="D48" s="51"/>
      <c r="E48" s="51"/>
      <c r="F48" s="56"/>
      <c r="G48" s="51"/>
      <c r="H48" s="51"/>
      <c r="I48" s="51"/>
      <c r="J48" s="51"/>
      <c r="K48" s="51"/>
    </row>
    <row r="49" spans="1:11" x14ac:dyDescent="0.25">
      <c r="A49" s="52" t="s">
        <v>47</v>
      </c>
      <c r="B49" s="25">
        <v>2013</v>
      </c>
      <c r="C49" s="26">
        <v>2022</v>
      </c>
      <c r="D49" s="45"/>
      <c r="K49" s="51"/>
    </row>
    <row r="50" spans="1:11" x14ac:dyDescent="0.25">
      <c r="A50" s="66" t="s">
        <v>78</v>
      </c>
      <c r="B50" s="91"/>
      <c r="C50" s="92"/>
      <c r="D50" s="93"/>
      <c r="F50" s="56"/>
      <c r="K50" s="51"/>
    </row>
    <row r="51" spans="1:11" x14ac:dyDescent="0.25">
      <c r="A51" s="66" t="s">
        <v>79</v>
      </c>
      <c r="B51" s="91"/>
      <c r="C51" s="92"/>
      <c r="D51" s="93"/>
      <c r="F51" s="94"/>
      <c r="K51" s="51"/>
    </row>
    <row r="52" spans="1:11" ht="15.75" thickBot="1" x14ac:dyDescent="0.3">
      <c r="A52" s="95" t="s">
        <v>80</v>
      </c>
      <c r="B52" s="96"/>
      <c r="C52" s="97"/>
      <c r="D52" s="98"/>
      <c r="F52" s="94"/>
      <c r="K52" s="51"/>
    </row>
    <row r="53" spans="1:11" x14ac:dyDescent="0.25">
      <c r="A53" s="33" t="s">
        <v>33</v>
      </c>
      <c r="D53" s="51"/>
      <c r="K53" s="51"/>
    </row>
    <row r="54" spans="1:11" x14ac:dyDescent="0.25">
      <c r="A54" s="34" t="s">
        <v>34</v>
      </c>
      <c r="D54" s="51"/>
      <c r="F54" s="99"/>
      <c r="G54" s="99"/>
      <c r="K54" s="51"/>
    </row>
    <row r="55" spans="1:11" x14ac:dyDescent="0.25">
      <c r="A55" s="35" t="s">
        <v>81</v>
      </c>
      <c r="B55" s="100"/>
      <c r="D55" s="51"/>
      <c r="F55" s="55"/>
      <c r="G55" s="55"/>
      <c r="H55" s="55"/>
      <c r="K55" s="101"/>
    </row>
    <row r="56" spans="1:11" x14ac:dyDescent="0.25">
      <c r="B56" s="100"/>
      <c r="D56" s="51"/>
      <c r="K56" s="101"/>
    </row>
  </sheetData>
  <hyperlinks>
    <hyperlink ref="A16" r:id="rId1" location="!/view/sk/vbd_dem/om7011rr/v_om7011rr_00_00_00_sk"/>
    <hyperlink ref="A24" r:id="rId2" location="!/view/sk/vbd_dem/om7026rr/v_om7026rr_00_00_00_sk"/>
    <hyperlink ref="A32" r:id="rId3" location="!/view/sk/vbd_dem/om7044rr/v_om7044rr_00_00_00_sk"/>
    <hyperlink ref="A39" r:id="rId4" location="!/view/sk/vbd_dem/om7043rr/v_om7043rr_00_00_00_sk"/>
    <hyperlink ref="A46" r:id="rId5" location="!/view/sk/vbd_dem/om7031rr/v_om7031rr_00_00_00_sk"/>
    <hyperlink ref="A55" r:id="rId6" location="!/view/sk/vbd_dem/om7017rr/v_om7017rr_00_00_00_sk"/>
    <hyperlink ref="A8" r:id="rId7" location="!/view/sk/vbd_dem/om7011rr/v_om7011rr_00_00_00_sk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workbookViewId="0">
      <selection sqref="A1:A2"/>
    </sheetView>
  </sheetViews>
  <sheetFormatPr defaultRowHeight="15" x14ac:dyDescent="0.25"/>
  <cols>
    <col min="1" max="1" width="35.7109375" customWidth="1"/>
    <col min="5" max="5" width="9.5703125" bestFit="1" customWidth="1"/>
  </cols>
  <sheetData>
    <row r="1" spans="1:6" ht="15.75" x14ac:dyDescent="0.25">
      <c r="A1" s="1" t="s">
        <v>498</v>
      </c>
    </row>
    <row r="2" spans="1:6" ht="15.75" x14ac:dyDescent="0.25">
      <c r="A2" s="1" t="s">
        <v>500</v>
      </c>
    </row>
    <row r="3" spans="1:6" ht="15.75" thickBot="1" x14ac:dyDescent="0.3">
      <c r="A3" s="23" t="s">
        <v>82</v>
      </c>
    </row>
    <row r="4" spans="1:6" x14ac:dyDescent="0.25">
      <c r="A4" s="52" t="s">
        <v>47</v>
      </c>
      <c r="B4" s="303">
        <v>2013</v>
      </c>
      <c r="C4" s="304">
        <v>2022</v>
      </c>
      <c r="E4" s="56"/>
    </row>
    <row r="5" spans="1:6" x14ac:dyDescent="0.25">
      <c r="A5" s="66" t="s">
        <v>48</v>
      </c>
      <c r="B5" s="139">
        <v>84563</v>
      </c>
      <c r="C5" s="46">
        <v>102541</v>
      </c>
      <c r="D5" s="54"/>
      <c r="E5" s="55"/>
      <c r="F5" s="56"/>
    </row>
    <row r="6" spans="1:6" x14ac:dyDescent="0.25">
      <c r="A6" s="66" t="s">
        <v>31</v>
      </c>
      <c r="B6" s="139">
        <v>38911</v>
      </c>
      <c r="C6" s="46">
        <v>48388</v>
      </c>
      <c r="E6" s="305"/>
      <c r="F6" s="305"/>
    </row>
    <row r="7" spans="1:6" ht="15.75" thickBot="1" x14ac:dyDescent="0.3">
      <c r="A7" s="81" t="s">
        <v>32</v>
      </c>
      <c r="B7" s="65">
        <v>45652</v>
      </c>
      <c r="C7" s="47">
        <v>54153</v>
      </c>
      <c r="E7" s="305"/>
      <c r="F7" s="306"/>
    </row>
    <row r="8" spans="1:6" x14ac:dyDescent="0.25">
      <c r="A8" s="33" t="s">
        <v>33</v>
      </c>
    </row>
    <row r="9" spans="1:6" x14ac:dyDescent="0.25">
      <c r="A9" s="34" t="s">
        <v>34</v>
      </c>
    </row>
    <row r="10" spans="1:6" x14ac:dyDescent="0.25">
      <c r="A10" s="49" t="s">
        <v>83</v>
      </c>
    </row>
    <row r="12" spans="1:6" ht="15.75" thickBot="1" x14ac:dyDescent="0.3">
      <c r="A12" s="60"/>
      <c r="B12" s="45"/>
      <c r="C12" s="45"/>
    </row>
    <row r="13" spans="1:6" x14ac:dyDescent="0.25">
      <c r="A13" s="52" t="s">
        <v>84</v>
      </c>
      <c r="B13" s="308" t="s">
        <v>417</v>
      </c>
      <c r="C13" s="54"/>
    </row>
    <row r="14" spans="1:6" x14ac:dyDescent="0.25">
      <c r="A14" s="159" t="s">
        <v>85</v>
      </c>
      <c r="B14" s="46">
        <v>5463</v>
      </c>
      <c r="C14" s="105"/>
      <c r="E14" s="55"/>
    </row>
    <row r="15" spans="1:6" x14ac:dyDescent="0.25">
      <c r="A15" s="159" t="s">
        <v>418</v>
      </c>
      <c r="B15" s="46">
        <v>546</v>
      </c>
      <c r="C15" s="105"/>
      <c r="E15" s="55"/>
    </row>
    <row r="16" spans="1:6" x14ac:dyDescent="0.25">
      <c r="A16" s="159" t="s">
        <v>106</v>
      </c>
      <c r="B16" s="46">
        <v>1467</v>
      </c>
      <c r="C16" s="105"/>
      <c r="E16" s="55"/>
    </row>
    <row r="17" spans="1:5" x14ac:dyDescent="0.25">
      <c r="A17" s="159" t="s">
        <v>419</v>
      </c>
      <c r="B17" s="46">
        <v>433</v>
      </c>
      <c r="C17" s="105"/>
      <c r="D17" s="104"/>
      <c r="E17" s="55"/>
    </row>
    <row r="18" spans="1:5" ht="15.75" thickBot="1" x14ac:dyDescent="0.3">
      <c r="A18" s="161" t="s">
        <v>420</v>
      </c>
      <c r="B18" s="47">
        <v>600</v>
      </c>
      <c r="C18" s="105"/>
      <c r="E18" s="55"/>
    </row>
    <row r="19" spans="1:5" x14ac:dyDescent="0.25">
      <c r="A19" s="36"/>
      <c r="B19" s="36"/>
      <c r="C19" s="105"/>
      <c r="E19" s="55"/>
    </row>
    <row r="20" spans="1:5" ht="15.75" thickBot="1" x14ac:dyDescent="0.3">
      <c r="B20" s="45"/>
      <c r="C20" s="45"/>
      <c r="E20" s="56"/>
    </row>
    <row r="21" spans="1:5" x14ac:dyDescent="0.25">
      <c r="A21" s="52" t="s">
        <v>87</v>
      </c>
      <c r="B21" s="308" t="s">
        <v>417</v>
      </c>
      <c r="C21" s="105"/>
      <c r="E21" s="56"/>
    </row>
    <row r="22" spans="1:5" x14ac:dyDescent="0.25">
      <c r="A22" s="159" t="s">
        <v>85</v>
      </c>
      <c r="B22" s="46">
        <v>4468</v>
      </c>
      <c r="C22" s="105"/>
      <c r="E22" s="55"/>
    </row>
    <row r="23" spans="1:5" x14ac:dyDescent="0.25">
      <c r="A23" s="159" t="s">
        <v>106</v>
      </c>
      <c r="B23" s="46">
        <v>1631</v>
      </c>
      <c r="C23" s="105"/>
      <c r="E23" s="55"/>
    </row>
    <row r="24" spans="1:5" x14ac:dyDescent="0.25">
      <c r="A24" s="159" t="s">
        <v>418</v>
      </c>
      <c r="B24" s="46">
        <v>774</v>
      </c>
      <c r="C24" s="105"/>
      <c r="E24" s="55"/>
    </row>
    <row r="25" spans="1:5" x14ac:dyDescent="0.25">
      <c r="A25" s="159" t="s">
        <v>420</v>
      </c>
      <c r="B25" s="46">
        <v>417</v>
      </c>
      <c r="C25" s="105"/>
      <c r="D25" s="104"/>
      <c r="E25" s="55"/>
    </row>
    <row r="26" spans="1:5" ht="15.75" thickBot="1" x14ac:dyDescent="0.3">
      <c r="A26" s="161" t="s">
        <v>419</v>
      </c>
      <c r="B26" s="47">
        <v>371</v>
      </c>
      <c r="C26" s="105"/>
      <c r="E26" s="55"/>
    </row>
    <row r="27" spans="1:5" x14ac:dyDescent="0.25">
      <c r="A27" s="33" t="s">
        <v>33</v>
      </c>
    </row>
    <row r="28" spans="1:5" x14ac:dyDescent="0.25">
      <c r="A28" s="34" t="s">
        <v>34</v>
      </c>
    </row>
    <row r="29" spans="1:5" x14ac:dyDescent="0.25">
      <c r="A29" s="49" t="s">
        <v>88</v>
      </c>
    </row>
  </sheetData>
  <hyperlinks>
    <hyperlink ref="A10" r:id="rId1" location="!/view/sk/vbd_dem/om7049rr/v_om7049rr_00_00_00_sk"/>
    <hyperlink ref="A29" r:id="rId2" location="!/view/sk/vbd_dem/om7051rr/v_om7051rr_00_00_00_sk"/>
  </hyperlinks>
  <pageMargins left="0.7" right="0.7" top="0.75" bottom="0.75" header="0.3" footer="0.3"/>
  <pageSetup paperSize="9" orientation="portrait"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>
      <selection sqref="A1:A2"/>
    </sheetView>
  </sheetViews>
  <sheetFormatPr defaultRowHeight="15" x14ac:dyDescent="0.25"/>
  <cols>
    <col min="1" max="1" width="54.5703125" customWidth="1"/>
  </cols>
  <sheetData>
    <row r="1" spans="1:10" ht="15.75" x14ac:dyDescent="0.25">
      <c r="A1" s="1" t="s">
        <v>498</v>
      </c>
    </row>
    <row r="2" spans="1:10" ht="15.75" x14ac:dyDescent="0.25">
      <c r="A2" s="1" t="s">
        <v>501</v>
      </c>
    </row>
    <row r="3" spans="1:10" x14ac:dyDescent="0.25">
      <c r="A3" s="433" t="s">
        <v>89</v>
      </c>
      <c r="B3" s="434">
        <v>2022</v>
      </c>
      <c r="C3" s="434"/>
      <c r="D3" s="434"/>
      <c r="E3" s="45"/>
      <c r="F3" s="56"/>
      <c r="G3" s="45"/>
      <c r="H3" s="45"/>
      <c r="I3" s="45"/>
      <c r="J3" s="45"/>
    </row>
    <row r="4" spans="1:10" x14ac:dyDescent="0.25">
      <c r="A4" s="433"/>
      <c r="B4" s="435" t="s">
        <v>48</v>
      </c>
      <c r="C4" s="435" t="s">
        <v>31</v>
      </c>
      <c r="D4" s="435" t="s">
        <v>32</v>
      </c>
    </row>
    <row r="5" spans="1:10" x14ac:dyDescent="0.25">
      <c r="A5" s="63"/>
      <c r="B5" s="436"/>
      <c r="C5" s="436"/>
      <c r="D5" s="436"/>
    </row>
    <row r="6" spans="1:10" x14ac:dyDescent="0.25">
      <c r="A6" s="139" t="s">
        <v>421</v>
      </c>
      <c r="B6" s="84">
        <v>2774.3</v>
      </c>
      <c r="C6" s="84">
        <v>1468</v>
      </c>
      <c r="D6" s="84">
        <v>1306.3</v>
      </c>
    </row>
    <row r="7" spans="1:10" x14ac:dyDescent="0.25">
      <c r="A7" s="139" t="s">
        <v>124</v>
      </c>
      <c r="B7" s="84">
        <v>2603.9</v>
      </c>
      <c r="C7" s="84">
        <v>1381</v>
      </c>
      <c r="D7" s="84">
        <v>1222.9000000000001</v>
      </c>
    </row>
    <row r="8" spans="1:10" x14ac:dyDescent="0.25">
      <c r="A8" s="139" t="s">
        <v>125</v>
      </c>
      <c r="B8" s="139">
        <v>170.4</v>
      </c>
      <c r="C8" s="139">
        <v>87</v>
      </c>
      <c r="D8" s="139">
        <v>83.4</v>
      </c>
    </row>
    <row r="9" spans="1:10" x14ac:dyDescent="0.25">
      <c r="A9" s="139" t="s">
        <v>90</v>
      </c>
      <c r="B9" s="139">
        <v>61.7</v>
      </c>
      <c r="C9" s="139">
        <v>67.3</v>
      </c>
      <c r="D9" s="139">
        <v>56.4</v>
      </c>
    </row>
    <row r="10" spans="1:10" x14ac:dyDescent="0.25">
      <c r="A10" s="139" t="s">
        <v>91</v>
      </c>
      <c r="B10" s="139">
        <v>57.9</v>
      </c>
      <c r="C10" s="139">
        <v>63.4</v>
      </c>
      <c r="D10" s="139">
        <v>52.8</v>
      </c>
    </row>
    <row r="11" spans="1:10" x14ac:dyDescent="0.25">
      <c r="A11" s="139" t="s">
        <v>422</v>
      </c>
      <c r="B11" s="139">
        <v>71.3</v>
      </c>
      <c r="C11" s="139">
        <v>75</v>
      </c>
      <c r="D11" s="139">
        <v>67.599999999999994</v>
      </c>
    </row>
    <row r="12" spans="1:10" x14ac:dyDescent="0.25">
      <c r="A12" s="139" t="s">
        <v>92</v>
      </c>
      <c r="B12" s="139">
        <v>76.7</v>
      </c>
      <c r="C12" s="139">
        <v>80.7</v>
      </c>
      <c r="D12" s="139">
        <v>72.599999999999994</v>
      </c>
    </row>
    <row r="13" spans="1:10" x14ac:dyDescent="0.25">
      <c r="A13" s="139" t="s">
        <v>93</v>
      </c>
      <c r="B13" s="139">
        <v>6.1</v>
      </c>
      <c r="C13" s="139">
        <v>5.9</v>
      </c>
      <c r="D13" s="139">
        <v>6.4</v>
      </c>
    </row>
    <row r="14" spans="1:10" x14ac:dyDescent="0.25">
      <c r="A14" s="48" t="s">
        <v>94</v>
      </c>
    </row>
    <row r="15" spans="1:10" x14ac:dyDescent="0.25">
      <c r="A15" s="48"/>
    </row>
    <row r="16" spans="1:10" ht="15.75" thickBot="1" x14ac:dyDescent="0.3">
      <c r="A16" s="50"/>
    </row>
    <row r="17" spans="1:6" x14ac:dyDescent="0.25">
      <c r="A17" s="109" t="s">
        <v>95</v>
      </c>
      <c r="B17" s="308">
        <v>2022</v>
      </c>
      <c r="C17" s="110"/>
      <c r="D17" s="110"/>
    </row>
    <row r="18" spans="1:6" x14ac:dyDescent="0.25">
      <c r="A18" s="159" t="s">
        <v>48</v>
      </c>
      <c r="B18" s="310">
        <v>2603.9</v>
      </c>
      <c r="C18" s="111"/>
      <c r="D18" s="111"/>
      <c r="F18" s="112"/>
    </row>
    <row r="19" spans="1:6" x14ac:dyDescent="0.25">
      <c r="A19" s="159" t="s">
        <v>423</v>
      </c>
      <c r="B19" s="46">
        <v>113.6</v>
      </c>
      <c r="C19" s="111"/>
      <c r="D19" s="111"/>
      <c r="F19" s="55"/>
    </row>
    <row r="20" spans="1:6" x14ac:dyDescent="0.25">
      <c r="A20" s="159" t="s">
        <v>424</v>
      </c>
      <c r="B20" s="46">
        <v>581.29999999999995</v>
      </c>
      <c r="C20" s="111"/>
      <c r="D20" s="111"/>
      <c r="F20" s="55"/>
    </row>
    <row r="21" spans="1:6" x14ac:dyDescent="0.25">
      <c r="A21" s="159" t="s">
        <v>425</v>
      </c>
      <c r="B21" s="46">
        <v>748.3</v>
      </c>
      <c r="C21" s="111"/>
      <c r="D21" s="111"/>
      <c r="F21" s="55"/>
    </row>
    <row r="22" spans="1:6" x14ac:dyDescent="0.25">
      <c r="A22" s="159" t="s">
        <v>426</v>
      </c>
      <c r="B22" s="46">
        <v>671.3</v>
      </c>
      <c r="C22" s="111"/>
      <c r="D22" s="111"/>
      <c r="F22" s="55"/>
    </row>
    <row r="23" spans="1:6" ht="15.75" thickBot="1" x14ac:dyDescent="0.3">
      <c r="A23" s="161" t="s">
        <v>427</v>
      </c>
      <c r="B23" s="47">
        <v>489.5</v>
      </c>
      <c r="C23" s="111"/>
      <c r="D23" s="111"/>
      <c r="F23" s="55"/>
    </row>
    <row r="24" spans="1:6" x14ac:dyDescent="0.25">
      <c r="A24" s="33" t="s">
        <v>33</v>
      </c>
      <c r="B24" s="111"/>
      <c r="C24" s="111"/>
      <c r="D24" s="111"/>
    </row>
    <row r="25" spans="1:6" x14ac:dyDescent="0.25">
      <c r="A25" s="34" t="s">
        <v>34</v>
      </c>
      <c r="B25" s="111"/>
      <c r="C25" s="111"/>
      <c r="D25" s="111"/>
    </row>
    <row r="26" spans="1:6" x14ac:dyDescent="0.25">
      <c r="A26" s="49" t="s">
        <v>96</v>
      </c>
      <c r="B26" s="111"/>
      <c r="C26" s="111"/>
      <c r="D26" s="111"/>
    </row>
  </sheetData>
  <mergeCells count="5">
    <mergeCell ref="A3:A4"/>
    <mergeCell ref="B3:D3"/>
    <mergeCell ref="B4:B5"/>
    <mergeCell ref="C4:C5"/>
    <mergeCell ref="D4:D5"/>
  </mergeCells>
  <hyperlinks>
    <hyperlink ref="A14" r:id="rId1" location="!/view/sk/VBD_SLOVSTAT/pr2006rs/v_pr2006rs_00_00_00_sk"/>
    <hyperlink ref="A26" r:id="rId2" location="!/view/sk/VBD_SK_WIN/pr3115qr/v_pr3115qr_00_00_00_sk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sqref="A1:A2"/>
    </sheetView>
  </sheetViews>
  <sheetFormatPr defaultRowHeight="15" x14ac:dyDescent="0.25"/>
  <cols>
    <col min="1" max="1" width="54.5703125" customWidth="1"/>
  </cols>
  <sheetData>
    <row r="1" spans="1:4" ht="15.75" x14ac:dyDescent="0.25">
      <c r="A1" s="1" t="s">
        <v>498</v>
      </c>
    </row>
    <row r="2" spans="1:4" ht="16.5" thickBot="1" x14ac:dyDescent="0.3">
      <c r="A2" s="1" t="s">
        <v>501</v>
      </c>
    </row>
    <row r="3" spans="1:4" x14ac:dyDescent="0.25">
      <c r="A3" s="109" t="s">
        <v>97</v>
      </c>
      <c r="B3" s="308">
        <v>2022</v>
      </c>
    </row>
    <row r="4" spans="1:4" x14ac:dyDescent="0.25">
      <c r="A4" s="159" t="s">
        <v>98</v>
      </c>
      <c r="B4" s="310">
        <v>1733.6</v>
      </c>
    </row>
    <row r="5" spans="1:4" x14ac:dyDescent="0.25">
      <c r="A5" s="159" t="s">
        <v>99</v>
      </c>
      <c r="B5" s="46">
        <v>383.3</v>
      </c>
    </row>
    <row r="6" spans="1:4" x14ac:dyDescent="0.25">
      <c r="A6" s="159" t="s">
        <v>100</v>
      </c>
      <c r="B6" s="310">
        <v>1127</v>
      </c>
    </row>
    <row r="7" spans="1:4" ht="15.75" thickBot="1" x14ac:dyDescent="0.3">
      <c r="A7" s="161" t="s">
        <v>101</v>
      </c>
      <c r="B7" s="47">
        <v>144.9</v>
      </c>
    </row>
    <row r="8" spans="1:4" x14ac:dyDescent="0.25">
      <c r="A8" s="311"/>
      <c r="B8" s="111"/>
    </row>
    <row r="9" spans="1:4" x14ac:dyDescent="0.25">
      <c r="A9" s="33" t="s">
        <v>33</v>
      </c>
      <c r="B9" s="111"/>
    </row>
    <row r="10" spans="1:4" x14ac:dyDescent="0.25">
      <c r="A10" s="34" t="s">
        <v>34</v>
      </c>
      <c r="B10" s="111"/>
    </row>
    <row r="11" spans="1:4" x14ac:dyDescent="0.25">
      <c r="A11" s="48" t="s">
        <v>102</v>
      </c>
      <c r="B11" s="111"/>
    </row>
    <row r="13" spans="1:4" ht="15.75" thickBot="1" x14ac:dyDescent="0.3">
      <c r="A13" s="50"/>
      <c r="C13" s="111"/>
    </row>
    <row r="14" spans="1:4" x14ac:dyDescent="0.25">
      <c r="A14" s="109" t="s">
        <v>103</v>
      </c>
      <c r="B14" s="26">
        <v>2022</v>
      </c>
    </row>
    <row r="15" spans="1:4" x14ac:dyDescent="0.25">
      <c r="A15" s="106" t="s">
        <v>48</v>
      </c>
      <c r="B15" s="107">
        <v>170.4</v>
      </c>
      <c r="D15" s="112"/>
    </row>
    <row r="16" spans="1:4" x14ac:dyDescent="0.25">
      <c r="A16" s="106" t="s">
        <v>423</v>
      </c>
      <c r="B16" s="107">
        <v>28.2</v>
      </c>
      <c r="D16" s="55"/>
    </row>
    <row r="17" spans="1:4" x14ac:dyDescent="0.25">
      <c r="A17" s="106" t="s">
        <v>424</v>
      </c>
      <c r="B17" s="107">
        <v>42.6</v>
      </c>
      <c r="D17" s="55"/>
    </row>
    <row r="18" spans="1:4" x14ac:dyDescent="0.25">
      <c r="A18" s="106" t="s">
        <v>425</v>
      </c>
      <c r="B18" s="107">
        <v>46</v>
      </c>
      <c r="D18" s="55"/>
    </row>
    <row r="19" spans="1:4" x14ac:dyDescent="0.25">
      <c r="A19" s="106" t="s">
        <v>426</v>
      </c>
      <c r="B19" s="107">
        <v>31.6</v>
      </c>
      <c r="D19" s="55"/>
    </row>
    <row r="20" spans="1:4" ht="15.75" thickBot="1" x14ac:dyDescent="0.3">
      <c r="A20" s="113" t="s">
        <v>427</v>
      </c>
      <c r="B20" s="108">
        <v>21.9</v>
      </c>
      <c r="D20" s="55"/>
    </row>
    <row r="21" spans="1:4" x14ac:dyDescent="0.25">
      <c r="A21" s="33" t="s">
        <v>33</v>
      </c>
      <c r="B21" s="111"/>
    </row>
    <row r="22" spans="1:4" x14ac:dyDescent="0.25">
      <c r="A22" s="34" t="s">
        <v>34</v>
      </c>
      <c r="B22" s="111"/>
    </row>
    <row r="23" spans="1:4" x14ac:dyDescent="0.25">
      <c r="A23" s="49" t="s">
        <v>104</v>
      </c>
      <c r="B23" s="111"/>
    </row>
  </sheetData>
  <hyperlinks>
    <hyperlink ref="A11" r:id="rId1" location="!/view/sk/VBD_SLOVSTAT/pr2012rs/v_pr2012rs_00_00_00_sk"/>
    <hyperlink ref="A23" r:id="rId2" location="!/view/sk/VBD_SK_WIN/pr3117qr/v_pr3117qr_00_00_00_sk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/>
  </sheetViews>
  <sheetFormatPr defaultRowHeight="15" x14ac:dyDescent="0.25"/>
  <cols>
    <col min="1" max="1" width="54.5703125" customWidth="1"/>
    <col min="9" max="9" width="17.7109375" customWidth="1"/>
  </cols>
  <sheetData>
    <row r="1" spans="1:10" ht="15.75" x14ac:dyDescent="0.25">
      <c r="A1" s="1" t="s">
        <v>498</v>
      </c>
    </row>
    <row r="2" spans="1:10" ht="16.5" thickBot="1" x14ac:dyDescent="0.3">
      <c r="A2" s="1" t="s">
        <v>501</v>
      </c>
    </row>
    <row r="3" spans="1:10" x14ac:dyDescent="0.25">
      <c r="A3" s="114" t="s">
        <v>105</v>
      </c>
      <c r="B3" s="312">
        <v>2022</v>
      </c>
      <c r="F3" s="115"/>
    </row>
    <row r="4" spans="1:10" x14ac:dyDescent="0.25">
      <c r="A4" s="106" t="s">
        <v>48</v>
      </c>
      <c r="B4" s="107">
        <v>116.1</v>
      </c>
      <c r="F4" s="56"/>
    </row>
    <row r="5" spans="1:10" x14ac:dyDescent="0.25">
      <c r="A5" s="106" t="s">
        <v>106</v>
      </c>
      <c r="B5" s="107">
        <v>20.6</v>
      </c>
      <c r="C5" s="116"/>
      <c r="E5" s="117"/>
      <c r="F5" s="118"/>
    </row>
    <row r="6" spans="1:10" x14ac:dyDescent="0.25">
      <c r="A6" s="106" t="s">
        <v>86</v>
      </c>
      <c r="B6" s="107">
        <v>30.7</v>
      </c>
      <c r="C6" s="116"/>
      <c r="E6" s="119"/>
      <c r="F6" s="118"/>
    </row>
    <row r="7" spans="1:10" x14ac:dyDescent="0.25">
      <c r="A7" s="106" t="s">
        <v>6</v>
      </c>
      <c r="B7" s="107">
        <v>29.3</v>
      </c>
      <c r="C7" s="116"/>
      <c r="E7" s="119"/>
      <c r="F7" s="118"/>
    </row>
    <row r="8" spans="1:10" x14ac:dyDescent="0.25">
      <c r="A8" s="106" t="s">
        <v>4</v>
      </c>
      <c r="B8" s="107">
        <v>12</v>
      </c>
      <c r="C8" s="116"/>
      <c r="E8" s="117"/>
      <c r="F8" s="118"/>
    </row>
    <row r="9" spans="1:10" x14ac:dyDescent="0.25">
      <c r="A9" s="106" t="s">
        <v>107</v>
      </c>
      <c r="B9" s="107">
        <v>3.6</v>
      </c>
      <c r="C9" s="116"/>
      <c r="F9" s="118"/>
      <c r="J9" s="116"/>
    </row>
    <row r="10" spans="1:10" x14ac:dyDescent="0.25">
      <c r="A10" s="106" t="s">
        <v>108</v>
      </c>
      <c r="B10" s="107">
        <v>4.4000000000000004</v>
      </c>
      <c r="C10" s="116"/>
      <c r="F10" s="118"/>
    </row>
    <row r="11" spans="1:10" x14ac:dyDescent="0.25">
      <c r="A11" s="70" t="s">
        <v>428</v>
      </c>
      <c r="B11" s="107">
        <v>1.3</v>
      </c>
      <c r="C11" s="116"/>
      <c r="E11" s="119"/>
      <c r="F11" s="118"/>
    </row>
    <row r="12" spans="1:10" ht="15.75" thickBot="1" x14ac:dyDescent="0.3">
      <c r="A12" s="81" t="s">
        <v>111</v>
      </c>
      <c r="B12" s="108">
        <v>12.9</v>
      </c>
      <c r="C12" s="116"/>
      <c r="E12" s="120"/>
      <c r="F12" s="118"/>
    </row>
    <row r="13" spans="1:10" x14ac:dyDescent="0.25">
      <c r="A13" s="33" t="s">
        <v>33</v>
      </c>
    </row>
    <row r="14" spans="1:10" x14ac:dyDescent="0.25">
      <c r="A14" s="34" t="s">
        <v>34</v>
      </c>
    </row>
    <row r="15" spans="1:10" x14ac:dyDescent="0.25">
      <c r="A15" s="48" t="s">
        <v>112</v>
      </c>
    </row>
    <row r="16" spans="1:10" x14ac:dyDescent="0.25">
      <c r="A16" s="48"/>
    </row>
  </sheetData>
  <hyperlinks>
    <hyperlink ref="A15" r:id="rId1" location="!/view/sk/VBD_SK_WIN/pr3105qr/v_pr3105qr_00_00_00_sk"/>
  </hyperlinks>
  <pageMargins left="0.7" right="0.7" top="0.75" bottom="0.75" header="0.3" footer="0.3"/>
  <pageSetup paperSize="9" orientation="portrait"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2"/>
  <sheetViews>
    <sheetView workbookViewId="0"/>
  </sheetViews>
  <sheetFormatPr defaultRowHeight="15" x14ac:dyDescent="0.25"/>
  <cols>
    <col min="1" max="1" width="85.7109375" customWidth="1"/>
    <col min="13" max="13" width="5.7109375" customWidth="1"/>
    <col min="14" max="14" width="9.5703125" customWidth="1"/>
    <col min="15" max="15" width="11.28515625" customWidth="1"/>
    <col min="16" max="61" width="5.5703125" customWidth="1"/>
  </cols>
  <sheetData>
    <row r="1" spans="1:24" ht="15.75" x14ac:dyDescent="0.25">
      <c r="A1" s="1" t="s">
        <v>498</v>
      </c>
    </row>
    <row r="2" spans="1:24" ht="16.5" thickBot="1" x14ac:dyDescent="0.3">
      <c r="A2" s="1" t="s">
        <v>502</v>
      </c>
    </row>
    <row r="3" spans="1:24" x14ac:dyDescent="0.25">
      <c r="A3" s="52"/>
      <c r="B3" s="307"/>
      <c r="C3" s="307" t="s">
        <v>429</v>
      </c>
      <c r="D3" s="307" t="s">
        <v>430</v>
      </c>
      <c r="E3" s="307" t="s">
        <v>431</v>
      </c>
      <c r="F3" s="307" t="s">
        <v>432</v>
      </c>
      <c r="G3" s="307" t="s">
        <v>433</v>
      </c>
      <c r="H3" s="307" t="s">
        <v>434</v>
      </c>
      <c r="I3" s="307" t="s">
        <v>435</v>
      </c>
      <c r="J3" s="307" t="s">
        <v>436</v>
      </c>
      <c r="K3" s="307" t="s">
        <v>437</v>
      </c>
      <c r="L3" s="312" t="s">
        <v>417</v>
      </c>
      <c r="M3" s="121"/>
      <c r="N3" s="51"/>
      <c r="O3" s="121"/>
      <c r="P3" s="122"/>
      <c r="Q3" s="43"/>
      <c r="R3" s="36"/>
      <c r="S3" s="36"/>
      <c r="T3" s="36"/>
      <c r="U3" s="36"/>
      <c r="V3" s="36"/>
      <c r="W3" s="36"/>
      <c r="X3" s="36"/>
    </row>
    <row r="4" spans="1:24" x14ac:dyDescent="0.25">
      <c r="A4" s="61" t="s">
        <v>438</v>
      </c>
      <c r="B4" s="39" t="s">
        <v>439</v>
      </c>
      <c r="C4" s="39">
        <v>824</v>
      </c>
      <c r="D4" s="39">
        <v>858</v>
      </c>
      <c r="E4" s="39">
        <v>883</v>
      </c>
      <c r="F4" s="39">
        <v>912</v>
      </c>
      <c r="G4" s="39">
        <v>954</v>
      </c>
      <c r="H4" s="39">
        <v>1013</v>
      </c>
      <c r="I4" s="39">
        <v>1092</v>
      </c>
      <c r="J4" s="39">
        <v>1133</v>
      </c>
      <c r="K4" s="39">
        <v>1211</v>
      </c>
      <c r="L4" s="314">
        <v>1304</v>
      </c>
      <c r="M4" s="51"/>
      <c r="N4" s="36"/>
      <c r="O4" s="133"/>
      <c r="P4" s="133"/>
      <c r="Q4" s="133"/>
      <c r="R4" s="133"/>
      <c r="S4" s="133"/>
      <c r="T4" s="133"/>
      <c r="U4" s="133"/>
      <c r="V4" s="133"/>
      <c r="W4" s="133"/>
      <c r="X4" s="133"/>
    </row>
    <row r="5" spans="1:24" x14ac:dyDescent="0.25">
      <c r="A5" s="62" t="s">
        <v>113</v>
      </c>
      <c r="B5" s="123" t="s">
        <v>440</v>
      </c>
      <c r="C5" s="123">
        <v>102.4</v>
      </c>
      <c r="D5" s="123">
        <v>104.1</v>
      </c>
      <c r="E5" s="123">
        <v>102.9</v>
      </c>
      <c r="F5" s="123">
        <v>103.3</v>
      </c>
      <c r="G5" s="123">
        <v>104.6</v>
      </c>
      <c r="H5" s="123">
        <v>106.2</v>
      </c>
      <c r="I5" s="123">
        <v>107.8</v>
      </c>
      <c r="J5" s="123">
        <v>103.8</v>
      </c>
      <c r="K5" s="313">
        <v>106.9</v>
      </c>
      <c r="L5" s="314">
        <v>107.7</v>
      </c>
      <c r="M5" s="51"/>
      <c r="N5" s="121"/>
      <c r="O5" s="124"/>
      <c r="P5" s="124"/>
      <c r="Q5" s="124"/>
      <c r="R5" s="124"/>
      <c r="S5" s="124"/>
      <c r="T5" s="124"/>
      <c r="U5" s="124"/>
      <c r="V5" s="124"/>
      <c r="W5" s="124"/>
      <c r="X5" s="124"/>
    </row>
    <row r="6" spans="1:24" ht="15.75" thickBot="1" x14ac:dyDescent="0.3">
      <c r="A6" s="64" t="s">
        <v>114</v>
      </c>
      <c r="B6" s="125" t="s">
        <v>440</v>
      </c>
      <c r="C6" s="125">
        <v>101</v>
      </c>
      <c r="D6" s="125">
        <v>104.2</v>
      </c>
      <c r="E6" s="125">
        <v>103.2</v>
      </c>
      <c r="F6" s="125">
        <v>103.8</v>
      </c>
      <c r="G6" s="125">
        <v>103.3</v>
      </c>
      <c r="H6" s="125">
        <v>103.6</v>
      </c>
      <c r="I6" s="125">
        <v>105</v>
      </c>
      <c r="J6" s="125">
        <v>101.9</v>
      </c>
      <c r="K6" s="65">
        <v>103.6</v>
      </c>
      <c r="L6" s="315">
        <v>95.5</v>
      </c>
      <c r="M6" s="51"/>
      <c r="N6" s="121"/>
      <c r="O6" s="124"/>
      <c r="P6" s="124"/>
      <c r="Q6" s="124"/>
      <c r="R6" s="124"/>
      <c r="S6" s="124"/>
      <c r="T6" s="124"/>
      <c r="U6" s="124"/>
      <c r="V6" s="124"/>
      <c r="W6" s="124"/>
      <c r="X6" s="124"/>
    </row>
    <row r="7" spans="1:24" x14ac:dyDescent="0.25">
      <c r="A7" s="33" t="s">
        <v>33</v>
      </c>
      <c r="N7" s="36"/>
      <c r="O7" s="36"/>
      <c r="P7" s="122"/>
      <c r="Q7" s="43"/>
      <c r="R7" s="36"/>
      <c r="S7" s="36"/>
      <c r="T7" s="36"/>
      <c r="U7" s="36"/>
      <c r="V7" s="36"/>
      <c r="W7" s="36"/>
      <c r="X7" s="36"/>
    </row>
    <row r="8" spans="1:24" x14ac:dyDescent="0.25">
      <c r="A8" s="34" t="s">
        <v>34</v>
      </c>
      <c r="N8" s="36"/>
    </row>
    <row r="9" spans="1:24" x14ac:dyDescent="0.25">
      <c r="A9" s="49" t="s">
        <v>115</v>
      </c>
      <c r="N9" s="36"/>
    </row>
    <row r="10" spans="1:24" x14ac:dyDescent="0.25">
      <c r="O10" s="44"/>
      <c r="P10" s="44"/>
      <c r="Q10" s="44"/>
      <c r="R10" s="44"/>
      <c r="S10" s="44"/>
      <c r="T10" s="44"/>
      <c r="U10" s="44"/>
      <c r="V10" s="44"/>
    </row>
    <row r="11" spans="1:24" ht="15.75" thickBot="1" x14ac:dyDescent="0.3">
      <c r="A11" s="60" t="s">
        <v>116</v>
      </c>
      <c r="O11" s="126"/>
    </row>
    <row r="12" spans="1:24" x14ac:dyDescent="0.25">
      <c r="A12" s="316"/>
      <c r="B12" s="317">
        <v>2013</v>
      </c>
      <c r="C12" s="309">
        <v>2022</v>
      </c>
      <c r="D12" s="45"/>
      <c r="F12" s="36"/>
      <c r="G12" s="36"/>
      <c r="H12" s="45"/>
      <c r="I12" s="45"/>
      <c r="J12" s="45"/>
      <c r="K12" s="51"/>
      <c r="L12" s="121"/>
    </row>
    <row r="13" spans="1:24" x14ac:dyDescent="0.25">
      <c r="A13" s="159" t="s">
        <v>117</v>
      </c>
      <c r="B13" s="139">
        <v>824</v>
      </c>
      <c r="C13" s="40">
        <v>1304</v>
      </c>
      <c r="D13" s="54"/>
      <c r="E13" s="36"/>
      <c r="F13" s="36"/>
      <c r="G13" s="54"/>
      <c r="H13" s="54"/>
      <c r="I13" s="54"/>
      <c r="J13" s="54"/>
      <c r="K13" s="89"/>
      <c r="L13" s="127"/>
      <c r="M13" s="128"/>
      <c r="N13" s="129"/>
      <c r="O13" s="55"/>
    </row>
    <row r="14" spans="1:24" x14ac:dyDescent="0.25">
      <c r="A14" s="159" t="s">
        <v>441</v>
      </c>
      <c r="B14" s="139">
        <v>640</v>
      </c>
      <c r="C14" s="40">
        <v>1009</v>
      </c>
      <c r="D14" s="54"/>
      <c r="E14" s="36"/>
      <c r="F14" s="36"/>
      <c r="G14" s="54"/>
      <c r="H14" s="54"/>
      <c r="I14" s="54"/>
      <c r="J14" s="54"/>
      <c r="K14" s="89"/>
      <c r="L14" s="127"/>
      <c r="M14" s="128"/>
      <c r="N14" s="129"/>
      <c r="O14" s="55"/>
    </row>
    <row r="15" spans="1:24" x14ac:dyDescent="0.25">
      <c r="A15" s="159" t="s">
        <v>442</v>
      </c>
      <c r="B15" s="139">
        <v>626</v>
      </c>
      <c r="C15" s="46">
        <v>989</v>
      </c>
      <c r="D15" s="54"/>
      <c r="E15" s="36"/>
      <c r="F15" s="36"/>
      <c r="G15" s="36"/>
      <c r="H15" s="54"/>
      <c r="I15" s="54"/>
      <c r="J15" s="54"/>
      <c r="K15" s="89"/>
      <c r="L15" s="127"/>
      <c r="M15" s="128"/>
      <c r="N15" s="129"/>
      <c r="O15" s="55"/>
    </row>
    <row r="16" spans="1:24" x14ac:dyDescent="0.25">
      <c r="A16" s="159" t="s">
        <v>443</v>
      </c>
      <c r="B16" s="139">
        <v>887</v>
      </c>
      <c r="C16" s="40">
        <v>1372</v>
      </c>
      <c r="D16" s="54"/>
      <c r="E16" s="36"/>
      <c r="F16" s="36"/>
      <c r="G16" s="54"/>
      <c r="H16" s="54"/>
      <c r="I16" s="54"/>
      <c r="J16" s="54"/>
      <c r="K16" s="89"/>
      <c r="L16" s="127"/>
      <c r="M16" s="128"/>
      <c r="N16" s="129"/>
      <c r="O16" s="55"/>
    </row>
    <row r="17" spans="1:15" x14ac:dyDescent="0.25">
      <c r="A17" s="159" t="s">
        <v>444</v>
      </c>
      <c r="B17" s="139">
        <v>875</v>
      </c>
      <c r="C17" s="40">
        <v>1319</v>
      </c>
      <c r="D17" s="54"/>
      <c r="E17" s="36"/>
      <c r="F17" s="36"/>
      <c r="G17" s="54"/>
      <c r="H17" s="54"/>
      <c r="I17" s="54"/>
      <c r="J17" s="54"/>
      <c r="K17" s="89"/>
      <c r="L17" s="127"/>
      <c r="M17" s="128"/>
      <c r="N17" s="129"/>
      <c r="O17" s="55"/>
    </row>
    <row r="18" spans="1:15" x14ac:dyDescent="0.25">
      <c r="A18" s="159" t="s">
        <v>445</v>
      </c>
      <c r="B18" s="139">
        <v>865</v>
      </c>
      <c r="C18" s="40">
        <v>1352</v>
      </c>
      <c r="D18" s="54"/>
      <c r="E18" s="36"/>
      <c r="F18" s="36"/>
      <c r="G18" s="54"/>
      <c r="H18" s="54"/>
      <c r="I18" s="54"/>
      <c r="J18" s="54"/>
      <c r="K18" s="89"/>
      <c r="L18" s="127"/>
      <c r="M18" s="128"/>
      <c r="N18" s="129"/>
      <c r="O18" s="55"/>
    </row>
    <row r="19" spans="1:15" x14ac:dyDescent="0.25">
      <c r="A19" s="159" t="s">
        <v>446</v>
      </c>
      <c r="B19" s="39">
        <v>1465</v>
      </c>
      <c r="C19" s="40">
        <v>2106</v>
      </c>
      <c r="D19" s="54"/>
      <c r="E19" s="36"/>
      <c r="F19" s="54"/>
      <c r="G19" s="54"/>
      <c r="H19" s="54"/>
      <c r="I19" s="54"/>
      <c r="J19" s="54"/>
      <c r="K19" s="89"/>
      <c r="L19" s="127"/>
      <c r="M19" s="128"/>
      <c r="N19" s="129"/>
      <c r="O19" s="55"/>
    </row>
    <row r="20" spans="1:15" x14ac:dyDescent="0.25">
      <c r="A20" s="159" t="s">
        <v>447</v>
      </c>
      <c r="B20" s="139">
        <v>875</v>
      </c>
      <c r="C20" s="40">
        <v>1225</v>
      </c>
      <c r="D20" s="54"/>
      <c r="E20" s="36"/>
      <c r="F20" s="36"/>
      <c r="G20" s="54"/>
      <c r="H20" s="54"/>
      <c r="I20" s="54"/>
      <c r="J20" s="54"/>
      <c r="K20" s="89"/>
      <c r="L20" s="127"/>
      <c r="M20" s="128"/>
      <c r="N20" s="129"/>
      <c r="O20" s="55"/>
    </row>
    <row r="21" spans="1:15" x14ac:dyDescent="0.25">
      <c r="A21" s="159" t="s">
        <v>224</v>
      </c>
      <c r="B21" s="139">
        <v>607</v>
      </c>
      <c r="C21" s="46">
        <v>914</v>
      </c>
      <c r="D21" s="54"/>
      <c r="E21" s="36"/>
      <c r="F21" s="36"/>
      <c r="G21" s="36"/>
      <c r="H21" s="54"/>
      <c r="I21" s="54"/>
      <c r="J21" s="54"/>
      <c r="K21" s="89"/>
      <c r="L21" s="127"/>
      <c r="M21" s="128"/>
      <c r="N21" s="129"/>
      <c r="O21" s="55"/>
    </row>
    <row r="22" spans="1:15" x14ac:dyDescent="0.25">
      <c r="A22" s="159" t="s">
        <v>448</v>
      </c>
      <c r="B22" s="139">
        <v>768</v>
      </c>
      <c r="C22" s="40">
        <v>1233</v>
      </c>
      <c r="D22" s="54"/>
      <c r="E22" s="36"/>
      <c r="F22" s="36"/>
      <c r="G22" s="54"/>
      <c r="H22" s="54"/>
      <c r="I22" s="54"/>
      <c r="J22" s="54"/>
      <c r="K22" s="89"/>
      <c r="L22" s="127"/>
      <c r="M22" s="128"/>
      <c r="N22" s="130"/>
      <c r="O22" s="55"/>
    </row>
    <row r="23" spans="1:15" x14ac:dyDescent="0.25">
      <c r="A23" s="159" t="s">
        <v>226</v>
      </c>
      <c r="B23" s="139">
        <v>811</v>
      </c>
      <c r="C23" s="40">
        <v>1254</v>
      </c>
      <c r="D23" s="54"/>
      <c r="E23" s="36"/>
      <c r="F23" s="36"/>
      <c r="G23" s="54"/>
      <c r="H23" s="54"/>
      <c r="I23" s="54"/>
      <c r="J23" s="54"/>
      <c r="K23" s="89"/>
      <c r="L23" s="127"/>
      <c r="M23" s="128"/>
      <c r="N23" s="130"/>
      <c r="O23" s="55"/>
    </row>
    <row r="24" spans="1:15" x14ac:dyDescent="0.25">
      <c r="A24" s="159" t="s">
        <v>227</v>
      </c>
      <c r="B24" s="139">
        <v>513</v>
      </c>
      <c r="C24" s="46">
        <v>764</v>
      </c>
      <c r="D24" s="54"/>
      <c r="E24" s="36"/>
      <c r="F24" s="36"/>
      <c r="G24" s="36"/>
      <c r="H24" s="54"/>
      <c r="I24" s="54"/>
      <c r="J24" s="54"/>
      <c r="K24" s="89"/>
      <c r="L24" s="127"/>
      <c r="M24" s="128"/>
      <c r="N24" s="130"/>
      <c r="O24" s="55"/>
    </row>
    <row r="25" spans="1:15" x14ac:dyDescent="0.25">
      <c r="A25" s="159" t="s">
        <v>228</v>
      </c>
      <c r="B25" s="39">
        <v>1634</v>
      </c>
      <c r="C25" s="40">
        <v>2254</v>
      </c>
      <c r="D25" s="54"/>
      <c r="E25" s="36"/>
      <c r="F25" s="54"/>
      <c r="G25" s="54"/>
      <c r="H25" s="54"/>
      <c r="I25" s="54"/>
      <c r="J25" s="54"/>
      <c r="K25" s="89"/>
      <c r="L25" s="127"/>
      <c r="M25" s="128"/>
      <c r="N25" s="130"/>
      <c r="O25" s="55"/>
    </row>
    <row r="26" spans="1:15" x14ac:dyDescent="0.25">
      <c r="A26" s="159" t="s">
        <v>229</v>
      </c>
      <c r="B26" s="39">
        <v>1531</v>
      </c>
      <c r="C26" s="40">
        <v>2247</v>
      </c>
      <c r="D26" s="54"/>
      <c r="E26" s="36"/>
      <c r="F26" s="54"/>
      <c r="G26" s="54"/>
      <c r="H26" s="54"/>
      <c r="I26" s="54"/>
      <c r="J26" s="54"/>
      <c r="K26" s="89"/>
      <c r="L26" s="127"/>
      <c r="M26" s="128"/>
      <c r="N26" s="130"/>
      <c r="O26" s="55"/>
    </row>
    <row r="27" spans="1:15" x14ac:dyDescent="0.25">
      <c r="A27" s="159" t="s">
        <v>230</v>
      </c>
      <c r="B27" s="139">
        <v>865</v>
      </c>
      <c r="C27" s="40">
        <v>1198</v>
      </c>
      <c r="D27" s="54"/>
      <c r="E27" s="36"/>
      <c r="F27" s="36"/>
      <c r="G27" s="54"/>
      <c r="H27" s="54"/>
      <c r="I27" s="54"/>
      <c r="J27" s="54"/>
      <c r="K27" s="89"/>
      <c r="L27" s="127"/>
      <c r="M27" s="128"/>
      <c r="N27" s="130"/>
      <c r="O27" s="55"/>
    </row>
    <row r="28" spans="1:15" x14ac:dyDescent="0.25">
      <c r="A28" s="159" t="s">
        <v>231</v>
      </c>
      <c r="B28" s="39">
        <v>1021</v>
      </c>
      <c r="C28" s="40">
        <v>1484</v>
      </c>
      <c r="D28" s="54"/>
      <c r="E28" s="36"/>
      <c r="F28" s="54"/>
      <c r="G28" s="54"/>
      <c r="H28" s="54"/>
      <c r="I28" s="54"/>
      <c r="J28" s="54"/>
      <c r="K28" s="89"/>
      <c r="L28" s="127"/>
      <c r="M28" s="128"/>
      <c r="N28" s="130"/>
      <c r="O28" s="55"/>
    </row>
    <row r="29" spans="1:15" x14ac:dyDescent="0.25">
      <c r="A29" s="159" t="s">
        <v>449</v>
      </c>
      <c r="B29" s="139">
        <v>824</v>
      </c>
      <c r="C29" s="40">
        <v>1052</v>
      </c>
      <c r="D29" s="54"/>
      <c r="E29" s="36"/>
      <c r="F29" s="36"/>
      <c r="G29" s="54"/>
      <c r="H29" s="54"/>
      <c r="I29" s="54"/>
      <c r="J29" s="54"/>
      <c r="K29" s="89"/>
      <c r="L29" s="127"/>
      <c r="M29" s="128"/>
      <c r="N29" s="132"/>
      <c r="O29" s="55"/>
    </row>
    <row r="30" spans="1:15" x14ac:dyDescent="0.25">
      <c r="A30" s="159" t="s">
        <v>450</v>
      </c>
      <c r="B30" s="39">
        <v>1010</v>
      </c>
      <c r="C30" s="40">
        <v>1800</v>
      </c>
      <c r="D30" s="45"/>
      <c r="E30" s="36"/>
      <c r="F30" s="54"/>
      <c r="G30" s="54"/>
      <c r="H30" s="45"/>
      <c r="I30" s="45"/>
      <c r="J30" s="45"/>
      <c r="K30" s="51"/>
    </row>
    <row r="31" spans="1:15" x14ac:dyDescent="0.25">
      <c r="A31" s="159" t="s">
        <v>127</v>
      </c>
      <c r="B31" s="139">
        <v>722</v>
      </c>
      <c r="C31" s="40">
        <v>1213</v>
      </c>
      <c r="D31" s="90"/>
      <c r="E31" s="36"/>
      <c r="F31" s="36"/>
      <c r="G31" s="54"/>
      <c r="H31" s="90"/>
      <c r="I31" s="90"/>
      <c r="J31" s="90"/>
      <c r="K31" s="51"/>
      <c r="O31" s="55"/>
    </row>
    <row r="32" spans="1:15" x14ac:dyDescent="0.25">
      <c r="A32" s="159" t="s">
        <v>234</v>
      </c>
      <c r="B32" s="139">
        <v>800</v>
      </c>
      <c r="C32" s="40">
        <v>1430</v>
      </c>
      <c r="E32" s="36"/>
      <c r="F32" s="36"/>
      <c r="G32" s="54"/>
    </row>
    <row r="33" spans="1:15" x14ac:dyDescent="0.25">
      <c r="A33" s="159" t="s">
        <v>235</v>
      </c>
      <c r="B33" s="139">
        <v>627</v>
      </c>
      <c r="C33" s="40">
        <v>1133</v>
      </c>
      <c r="D33" s="90"/>
      <c r="E33" s="36"/>
      <c r="F33" s="36"/>
      <c r="G33" s="54"/>
      <c r="H33" s="90"/>
      <c r="I33" s="90"/>
      <c r="J33" s="90"/>
      <c r="K33" s="51"/>
      <c r="O33" s="55"/>
    </row>
    <row r="34" spans="1:15" ht="15.75" thickBot="1" x14ac:dyDescent="0.3">
      <c r="A34" s="161" t="s">
        <v>236</v>
      </c>
      <c r="B34" s="65">
        <v>580</v>
      </c>
      <c r="C34" s="47">
        <v>860</v>
      </c>
      <c r="D34" s="90"/>
      <c r="E34" s="36"/>
      <c r="F34" s="36"/>
      <c r="G34" s="36"/>
      <c r="H34" s="90"/>
      <c r="I34" s="90"/>
      <c r="J34" s="90"/>
      <c r="K34" s="51"/>
      <c r="O34" s="55"/>
    </row>
    <row r="35" spans="1:15" x14ac:dyDescent="0.25">
      <c r="A35" s="318"/>
      <c r="B35" s="36"/>
      <c r="C35" s="36"/>
      <c r="D35" s="90"/>
      <c r="E35" s="36"/>
      <c r="F35" s="36"/>
      <c r="G35" s="36"/>
      <c r="H35" s="90"/>
      <c r="I35" s="90"/>
      <c r="J35" s="90"/>
      <c r="K35" s="51"/>
      <c r="O35" s="55"/>
    </row>
    <row r="36" spans="1:15" ht="15.75" thickBot="1" x14ac:dyDescent="0.3">
      <c r="A36" s="146" t="s">
        <v>451</v>
      </c>
      <c r="D36" s="90"/>
      <c r="E36" s="90"/>
      <c r="F36" s="90"/>
      <c r="G36" s="90"/>
      <c r="H36" s="90"/>
      <c r="I36" s="90"/>
      <c r="J36" s="90"/>
      <c r="K36" s="51"/>
      <c r="O36" s="55"/>
    </row>
    <row r="37" spans="1:15" x14ac:dyDescent="0.25">
      <c r="A37" s="319"/>
      <c r="B37" s="317" t="s">
        <v>429</v>
      </c>
      <c r="C37" s="309" t="s">
        <v>417</v>
      </c>
      <c r="D37" s="90"/>
      <c r="E37" s="90"/>
      <c r="F37" s="90"/>
      <c r="G37" s="90"/>
      <c r="H37" s="90"/>
      <c r="I37" s="90"/>
      <c r="J37" s="90"/>
      <c r="K37" s="51"/>
      <c r="O37" s="55"/>
    </row>
    <row r="38" spans="1:15" x14ac:dyDescent="0.25">
      <c r="A38" s="159" t="s">
        <v>117</v>
      </c>
      <c r="B38" s="139">
        <v>102.4</v>
      </c>
      <c r="C38" s="46">
        <v>107.7</v>
      </c>
      <c r="D38" s="90"/>
      <c r="E38" s="90"/>
      <c r="F38" s="90"/>
      <c r="G38" s="90"/>
      <c r="H38" s="90"/>
      <c r="I38" s="90"/>
      <c r="J38" s="90"/>
      <c r="K38" s="51"/>
      <c r="O38" s="55"/>
    </row>
    <row r="39" spans="1:15" x14ac:dyDescent="0.25">
      <c r="A39" s="159" t="s">
        <v>441</v>
      </c>
      <c r="B39" s="139">
        <v>100.5</v>
      </c>
      <c r="C39" s="46">
        <v>108.1</v>
      </c>
      <c r="D39" s="90"/>
      <c r="E39" s="90"/>
      <c r="F39" s="90"/>
      <c r="G39" s="90"/>
      <c r="H39" s="90"/>
      <c r="I39" s="90"/>
      <c r="J39" s="90"/>
      <c r="K39" s="51"/>
      <c r="O39" s="55"/>
    </row>
    <row r="40" spans="1:15" x14ac:dyDescent="0.25">
      <c r="A40" s="159" t="s">
        <v>442</v>
      </c>
      <c r="B40" s="139">
        <v>99.4</v>
      </c>
      <c r="C40" s="46">
        <v>106.5</v>
      </c>
      <c r="D40" s="90"/>
      <c r="E40" s="90"/>
      <c r="F40" s="90"/>
      <c r="G40" s="90"/>
      <c r="H40" s="90"/>
      <c r="I40" s="90"/>
      <c r="J40" s="90"/>
      <c r="K40" s="51"/>
      <c r="O40" s="55"/>
    </row>
    <row r="41" spans="1:15" x14ac:dyDescent="0.25">
      <c r="A41" s="159" t="s">
        <v>443</v>
      </c>
      <c r="B41" s="139">
        <v>103.6</v>
      </c>
      <c r="C41" s="46">
        <v>108</v>
      </c>
      <c r="D41" s="90"/>
      <c r="E41" s="90"/>
      <c r="F41" s="90"/>
      <c r="G41" s="90"/>
      <c r="H41" s="90"/>
      <c r="I41" s="90"/>
      <c r="J41" s="90"/>
      <c r="K41" s="51"/>
      <c r="O41" s="55"/>
    </row>
    <row r="42" spans="1:15" x14ac:dyDescent="0.25">
      <c r="A42" s="159" t="s">
        <v>444</v>
      </c>
      <c r="B42" s="139">
        <v>101.4</v>
      </c>
      <c r="C42" s="46">
        <v>106</v>
      </c>
      <c r="D42" s="90"/>
      <c r="E42" s="90"/>
      <c r="F42" s="90"/>
      <c r="G42" s="90"/>
      <c r="H42" s="90"/>
      <c r="I42" s="90"/>
      <c r="J42" s="90"/>
      <c r="K42" s="51"/>
      <c r="O42" s="55"/>
    </row>
    <row r="43" spans="1:15" x14ac:dyDescent="0.25">
      <c r="A43" s="159" t="s">
        <v>445</v>
      </c>
      <c r="B43" s="139">
        <v>104</v>
      </c>
      <c r="C43" s="46">
        <v>108.2</v>
      </c>
      <c r="D43" s="90"/>
      <c r="E43" s="90"/>
      <c r="F43" s="90"/>
      <c r="G43" s="90"/>
      <c r="H43" s="90"/>
      <c r="I43" s="90"/>
      <c r="J43" s="90"/>
      <c r="K43" s="51"/>
      <c r="O43" s="55"/>
    </row>
    <row r="44" spans="1:15" x14ac:dyDescent="0.25">
      <c r="A44" s="159" t="s">
        <v>446</v>
      </c>
      <c r="B44" s="139">
        <v>99.6</v>
      </c>
      <c r="C44" s="46">
        <v>105.9</v>
      </c>
      <c r="D44" s="90"/>
      <c r="E44" s="90"/>
      <c r="F44" s="90"/>
      <c r="G44" s="90"/>
      <c r="H44" s="90"/>
      <c r="I44" s="90"/>
      <c r="J44" s="90"/>
      <c r="K44" s="51"/>
      <c r="O44" s="55"/>
    </row>
    <row r="45" spans="1:15" x14ac:dyDescent="0.25">
      <c r="A45" s="159" t="s">
        <v>447</v>
      </c>
      <c r="B45" s="139">
        <v>106.3</v>
      </c>
      <c r="C45" s="46">
        <v>105.8</v>
      </c>
      <c r="D45" s="90"/>
      <c r="E45" s="90"/>
      <c r="F45" s="90"/>
      <c r="G45" s="90"/>
      <c r="H45" s="90"/>
      <c r="I45" s="90"/>
      <c r="J45" s="90"/>
      <c r="K45" s="51"/>
      <c r="O45" s="55"/>
    </row>
    <row r="46" spans="1:15" x14ac:dyDescent="0.25">
      <c r="A46" s="159" t="s">
        <v>224</v>
      </c>
      <c r="B46" s="139">
        <v>100</v>
      </c>
      <c r="C46" s="46">
        <v>111.7</v>
      </c>
      <c r="D46" s="90"/>
      <c r="E46" s="90"/>
      <c r="F46" s="90"/>
      <c r="G46" s="90"/>
      <c r="H46" s="90"/>
      <c r="I46" s="90"/>
      <c r="J46" s="90"/>
      <c r="K46" s="51"/>
      <c r="O46" s="55"/>
    </row>
    <row r="47" spans="1:15" x14ac:dyDescent="0.25">
      <c r="A47" s="159" t="s">
        <v>448</v>
      </c>
      <c r="B47" s="139">
        <v>101.1</v>
      </c>
      <c r="C47" s="46">
        <v>110.2</v>
      </c>
      <c r="D47" s="90"/>
      <c r="E47" s="90"/>
      <c r="F47" s="90"/>
      <c r="G47" s="90"/>
      <c r="H47" s="90"/>
      <c r="I47" s="90"/>
      <c r="J47" s="90"/>
      <c r="K47" s="51"/>
      <c r="O47" s="55"/>
    </row>
    <row r="48" spans="1:15" x14ac:dyDescent="0.25">
      <c r="A48" s="159" t="s">
        <v>226</v>
      </c>
      <c r="B48" s="139">
        <v>98.9</v>
      </c>
      <c r="C48" s="46">
        <v>110.7</v>
      </c>
      <c r="D48" s="90"/>
      <c r="E48" s="90"/>
      <c r="F48" s="90"/>
      <c r="G48" s="90"/>
      <c r="H48" s="90"/>
      <c r="I48" s="90"/>
      <c r="J48" s="90"/>
      <c r="K48" s="51"/>
      <c r="O48" s="55"/>
    </row>
    <row r="49" spans="1:14" x14ac:dyDescent="0.25">
      <c r="A49" s="159" t="s">
        <v>227</v>
      </c>
      <c r="B49" s="139">
        <v>100.4</v>
      </c>
      <c r="C49" s="46">
        <v>111</v>
      </c>
      <c r="D49" s="54"/>
      <c r="E49" s="54"/>
      <c r="F49" s="54"/>
      <c r="G49" s="54"/>
      <c r="H49" s="54"/>
      <c r="I49" s="54"/>
      <c r="J49" s="54"/>
      <c r="K49" s="51"/>
    </row>
    <row r="50" spans="1:14" x14ac:dyDescent="0.25">
      <c r="A50" s="159" t="s">
        <v>228</v>
      </c>
      <c r="B50" s="139">
        <v>99.8</v>
      </c>
      <c r="C50" s="46">
        <v>106</v>
      </c>
    </row>
    <row r="51" spans="1:14" x14ac:dyDescent="0.25">
      <c r="A51" s="159" t="s">
        <v>229</v>
      </c>
      <c r="B51" s="139">
        <v>92.3</v>
      </c>
      <c r="C51" s="46">
        <v>108.8</v>
      </c>
      <c r="D51" s="54"/>
      <c r="E51" s="54"/>
      <c r="F51" s="54"/>
      <c r="G51" s="54"/>
      <c r="H51" s="54"/>
      <c r="I51" s="54"/>
      <c r="J51" s="54"/>
      <c r="K51" s="54"/>
    </row>
    <row r="52" spans="1:14" x14ac:dyDescent="0.25">
      <c r="A52" s="159" t="s">
        <v>230</v>
      </c>
      <c r="B52" s="139">
        <v>95.4</v>
      </c>
      <c r="C52" s="46">
        <v>106.4</v>
      </c>
    </row>
    <row r="53" spans="1:14" x14ac:dyDescent="0.25">
      <c r="A53" s="159" t="s">
        <v>231</v>
      </c>
      <c r="B53" s="139">
        <v>109.4</v>
      </c>
      <c r="C53" s="46">
        <v>111.1</v>
      </c>
      <c r="N53" s="53"/>
    </row>
    <row r="54" spans="1:14" x14ac:dyDescent="0.25">
      <c r="A54" s="159" t="s">
        <v>449</v>
      </c>
      <c r="B54" s="139">
        <v>101.1</v>
      </c>
      <c r="C54" s="46">
        <v>108.9</v>
      </c>
      <c r="M54" s="68"/>
      <c r="N54" s="69"/>
    </row>
    <row r="55" spans="1:14" x14ac:dyDescent="0.25">
      <c r="A55" s="159" t="s">
        <v>450</v>
      </c>
      <c r="B55" s="139">
        <v>101.2</v>
      </c>
      <c r="C55" s="46">
        <v>105</v>
      </c>
    </row>
    <row r="56" spans="1:14" x14ac:dyDescent="0.25">
      <c r="A56" s="159" t="s">
        <v>127</v>
      </c>
      <c r="B56" s="139">
        <v>105.9</v>
      </c>
      <c r="C56" s="46">
        <v>104.7</v>
      </c>
    </row>
    <row r="57" spans="1:14" x14ac:dyDescent="0.25">
      <c r="A57" s="159" t="s">
        <v>234</v>
      </c>
      <c r="B57" s="139">
        <v>103.9</v>
      </c>
      <c r="C57" s="46">
        <v>102.5</v>
      </c>
    </row>
    <row r="58" spans="1:14" x14ac:dyDescent="0.25">
      <c r="A58" s="159" t="s">
        <v>235</v>
      </c>
      <c r="B58" s="139">
        <v>99.1</v>
      </c>
      <c r="C58" s="46">
        <v>112.4</v>
      </c>
    </row>
    <row r="59" spans="1:14" ht="15.75" thickBot="1" x14ac:dyDescent="0.3">
      <c r="A59" s="161" t="s">
        <v>236</v>
      </c>
      <c r="B59" s="65">
        <v>99.3</v>
      </c>
      <c r="C59" s="47">
        <v>110</v>
      </c>
    </row>
    <row r="60" spans="1:14" x14ac:dyDescent="0.25">
      <c r="A60" s="33" t="s">
        <v>33</v>
      </c>
    </row>
    <row r="61" spans="1:14" x14ac:dyDescent="0.25">
      <c r="A61" s="34" t="s">
        <v>34</v>
      </c>
    </row>
    <row r="62" spans="1:14" x14ac:dyDescent="0.25">
      <c r="A62" s="49" t="s">
        <v>118</v>
      </c>
    </row>
  </sheetData>
  <hyperlinks>
    <hyperlink ref="A62" r:id="rId1" location="!/view/sk/VBD_INTERN/pr0205qs/v_pr0205qs_00_00_00_sk" display="np0205qs"/>
    <hyperlink ref="A9" r:id="rId2" location="!/view/sk/VBD_INTERN/pr0204qs/v_pr0204qs_00_00_00_sk"/>
  </hyperlinks>
  <pageMargins left="0.7" right="0.7" top="0.75" bottom="0.75" header="0.3" footer="0.3"/>
  <pageSetup paperSize="9" orientation="portrait"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"/>
  <sheetViews>
    <sheetView workbookViewId="0"/>
  </sheetViews>
  <sheetFormatPr defaultRowHeight="15" x14ac:dyDescent="0.25"/>
  <cols>
    <col min="1" max="1" width="61.140625" customWidth="1"/>
    <col min="13" max="13" width="5.7109375" customWidth="1"/>
    <col min="14" max="14" width="9.5703125" customWidth="1"/>
    <col min="15" max="15" width="11.28515625" customWidth="1"/>
    <col min="16" max="61" width="5.5703125" customWidth="1"/>
  </cols>
  <sheetData>
    <row r="1" spans="1:24" ht="15.75" x14ac:dyDescent="0.25">
      <c r="A1" s="1" t="s">
        <v>498</v>
      </c>
    </row>
    <row r="2" spans="1:24" ht="16.5" thickBot="1" x14ac:dyDescent="0.3">
      <c r="A2" s="432" t="s">
        <v>503</v>
      </c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</row>
    <row r="3" spans="1:24" x14ac:dyDescent="0.25">
      <c r="A3" s="52" t="s">
        <v>119</v>
      </c>
      <c r="B3" s="317" t="s">
        <v>429</v>
      </c>
      <c r="C3" s="317" t="s">
        <v>430</v>
      </c>
      <c r="D3" s="317" t="s">
        <v>431</v>
      </c>
      <c r="E3" s="317" t="s">
        <v>432</v>
      </c>
      <c r="F3" s="317" t="s">
        <v>433</v>
      </c>
      <c r="G3" s="317" t="s">
        <v>434</v>
      </c>
      <c r="H3" s="317" t="s">
        <v>435</v>
      </c>
      <c r="I3" s="317" t="s">
        <v>436</v>
      </c>
      <c r="J3" s="317" t="s">
        <v>437</v>
      </c>
      <c r="K3" s="309" t="s">
        <v>417</v>
      </c>
      <c r="M3" s="121"/>
      <c r="O3" s="121"/>
      <c r="P3" s="122"/>
      <c r="Q3" s="43"/>
      <c r="R3" s="36"/>
      <c r="S3" s="36"/>
      <c r="T3" s="36"/>
      <c r="U3" s="36"/>
      <c r="V3" s="36"/>
      <c r="W3" s="36"/>
      <c r="X3" s="36"/>
    </row>
    <row r="4" spans="1:24" x14ac:dyDescent="0.25">
      <c r="A4" s="61" t="s">
        <v>48</v>
      </c>
      <c r="B4" s="139">
        <v>12.8</v>
      </c>
      <c r="C4" s="139">
        <v>12.6</v>
      </c>
      <c r="D4" s="139">
        <v>12.3</v>
      </c>
      <c r="E4" s="139">
        <v>12.7</v>
      </c>
      <c r="F4" s="139">
        <v>12.4</v>
      </c>
      <c r="G4" s="139">
        <v>12.2</v>
      </c>
      <c r="H4" s="139">
        <v>11.9</v>
      </c>
      <c r="I4" s="139">
        <v>11.4</v>
      </c>
      <c r="J4" s="139">
        <v>12.3</v>
      </c>
      <c r="K4" s="46">
        <v>13.7</v>
      </c>
      <c r="M4" s="51"/>
      <c r="O4" s="133"/>
      <c r="P4" s="133"/>
      <c r="Q4" s="133"/>
      <c r="R4" s="133"/>
      <c r="S4" s="133"/>
      <c r="T4" s="133"/>
      <c r="U4" s="133"/>
      <c r="V4" s="133"/>
      <c r="W4" s="133"/>
      <c r="X4" s="133"/>
    </row>
    <row r="5" spans="1:24" x14ac:dyDescent="0.25">
      <c r="A5" s="62" t="s">
        <v>31</v>
      </c>
      <c r="B5" s="139">
        <v>12.8</v>
      </c>
      <c r="C5" s="139">
        <v>12.7</v>
      </c>
      <c r="D5" s="139">
        <v>12.1</v>
      </c>
      <c r="E5" s="139">
        <v>12.7</v>
      </c>
      <c r="F5" s="139">
        <v>12.4</v>
      </c>
      <c r="G5" s="139">
        <v>12.2</v>
      </c>
      <c r="H5" s="139">
        <v>11.6</v>
      </c>
      <c r="I5" s="139">
        <v>11.1</v>
      </c>
      <c r="J5" s="139">
        <v>11.7</v>
      </c>
      <c r="K5" s="46">
        <v>13.5</v>
      </c>
      <c r="M5" s="51"/>
      <c r="O5" s="124"/>
      <c r="P5" s="124"/>
      <c r="Q5" s="124"/>
      <c r="R5" s="124"/>
      <c r="S5" s="124"/>
      <c r="T5" s="124"/>
      <c r="U5" s="124"/>
      <c r="V5" s="124"/>
      <c r="W5" s="124"/>
      <c r="X5" s="124"/>
    </row>
    <row r="6" spans="1:24" ht="15.75" thickBot="1" x14ac:dyDescent="0.3">
      <c r="A6" s="64" t="s">
        <v>32</v>
      </c>
      <c r="B6" s="65">
        <v>12.9</v>
      </c>
      <c r="C6" s="65">
        <v>12.6</v>
      </c>
      <c r="D6" s="65">
        <v>12.4</v>
      </c>
      <c r="E6" s="65">
        <v>12.8</v>
      </c>
      <c r="F6" s="65">
        <v>12.3</v>
      </c>
      <c r="G6" s="65">
        <v>12.3</v>
      </c>
      <c r="H6" s="65">
        <v>12.1</v>
      </c>
      <c r="I6" s="65">
        <v>11.7</v>
      </c>
      <c r="J6" s="65">
        <v>12.8</v>
      </c>
      <c r="K6" s="47">
        <v>13.9</v>
      </c>
      <c r="M6" s="51"/>
      <c r="O6" s="124"/>
      <c r="P6" s="124"/>
      <c r="Q6" s="124"/>
      <c r="R6" s="124"/>
      <c r="S6" s="124"/>
      <c r="T6" s="124"/>
      <c r="U6" s="124"/>
      <c r="V6" s="124"/>
      <c r="W6" s="124"/>
      <c r="X6" s="124"/>
    </row>
    <row r="7" spans="1:24" x14ac:dyDescent="0.25">
      <c r="A7" s="33" t="s">
        <v>33</v>
      </c>
      <c r="D7" s="51"/>
      <c r="E7" s="51"/>
      <c r="I7" s="51"/>
      <c r="J7" s="51"/>
      <c r="K7" s="51"/>
      <c r="M7" s="51"/>
      <c r="N7" s="36"/>
      <c r="O7" s="36"/>
      <c r="P7" s="122"/>
      <c r="Q7" s="43"/>
      <c r="R7" s="36"/>
      <c r="S7" s="36"/>
      <c r="T7" s="36"/>
      <c r="U7" s="36"/>
      <c r="V7" s="36"/>
      <c r="W7" s="36"/>
      <c r="X7" s="36"/>
    </row>
    <row r="8" spans="1:24" x14ac:dyDescent="0.25">
      <c r="A8" s="34" t="s">
        <v>34</v>
      </c>
      <c r="D8" s="51"/>
      <c r="E8" s="51"/>
      <c r="I8" s="51"/>
      <c r="J8" s="51"/>
      <c r="K8" s="51"/>
      <c r="M8" s="51"/>
      <c r="N8" s="36"/>
      <c r="O8" s="51"/>
      <c r="P8" s="51"/>
      <c r="Q8" s="51"/>
      <c r="R8" s="51"/>
      <c r="S8" s="51"/>
      <c r="T8" s="51"/>
      <c r="U8" s="51"/>
      <c r="V8" s="51"/>
      <c r="W8" s="51"/>
      <c r="X8" s="51"/>
    </row>
    <row r="9" spans="1:24" x14ac:dyDescent="0.25">
      <c r="A9" s="43" t="s">
        <v>120</v>
      </c>
      <c r="D9" s="51"/>
      <c r="E9" s="51"/>
      <c r="F9" s="51"/>
      <c r="G9" s="51"/>
      <c r="H9" s="51"/>
      <c r="I9" s="51"/>
      <c r="J9" s="51"/>
      <c r="K9" s="51"/>
      <c r="M9" s="51"/>
      <c r="N9" s="36"/>
      <c r="O9" s="51"/>
      <c r="P9" s="51"/>
      <c r="Q9" s="51"/>
      <c r="R9" s="51"/>
      <c r="S9" s="51"/>
      <c r="T9" s="51"/>
      <c r="U9" s="51"/>
      <c r="V9" s="51"/>
      <c r="W9" s="51"/>
      <c r="X9" s="51"/>
    </row>
    <row r="10" spans="1:24" ht="15.75" thickBot="1" x14ac:dyDescent="0.3">
      <c r="D10" s="51"/>
      <c r="E10" s="51"/>
      <c r="F10" s="51"/>
      <c r="G10" s="51"/>
      <c r="H10" s="51"/>
      <c r="I10" s="51"/>
      <c r="J10" s="51"/>
      <c r="K10" s="51"/>
      <c r="N10" s="53"/>
    </row>
    <row r="11" spans="1:24" x14ac:dyDescent="0.25">
      <c r="A11" s="52" t="s">
        <v>121</v>
      </c>
      <c r="B11" s="437" t="s">
        <v>429</v>
      </c>
      <c r="C11" s="438" t="s">
        <v>417</v>
      </c>
      <c r="M11" s="68"/>
      <c r="N11" s="69"/>
    </row>
    <row r="12" spans="1:24" x14ac:dyDescent="0.25">
      <c r="A12" s="154"/>
      <c r="B12" s="434"/>
      <c r="C12" s="439"/>
    </row>
    <row r="13" spans="1:24" x14ac:dyDescent="0.25">
      <c r="A13" s="159" t="s">
        <v>452</v>
      </c>
      <c r="B13" s="139">
        <v>16.3</v>
      </c>
      <c r="C13" s="46">
        <v>18.399999999999999</v>
      </c>
    </row>
    <row r="14" spans="1:24" x14ac:dyDescent="0.25">
      <c r="A14" s="159" t="s">
        <v>453</v>
      </c>
      <c r="B14" s="139">
        <v>10</v>
      </c>
      <c r="C14" s="46">
        <v>26</v>
      </c>
    </row>
    <row r="15" spans="1:24" ht="15.75" thickBot="1" x14ac:dyDescent="0.3">
      <c r="A15" s="161" t="s">
        <v>454</v>
      </c>
      <c r="B15" s="65">
        <v>30.1</v>
      </c>
      <c r="C15" s="47">
        <v>45.9</v>
      </c>
    </row>
    <row r="16" spans="1:24" x14ac:dyDescent="0.25">
      <c r="A16" s="34" t="s">
        <v>34</v>
      </c>
    </row>
    <row r="17" spans="1:11" x14ac:dyDescent="0.25">
      <c r="A17" s="43" t="s">
        <v>122</v>
      </c>
    </row>
    <row r="18" spans="1:11" ht="15.75" thickBot="1" x14ac:dyDescent="0.3"/>
    <row r="19" spans="1:11" x14ac:dyDescent="0.25">
      <c r="A19" s="52" t="s">
        <v>123</v>
      </c>
      <c r="B19" s="440" t="s">
        <v>429</v>
      </c>
      <c r="C19" s="442" t="s">
        <v>417</v>
      </c>
    </row>
    <row r="20" spans="1:11" x14ac:dyDescent="0.25">
      <c r="A20" s="154"/>
      <c r="B20" s="441"/>
      <c r="C20" s="443"/>
    </row>
    <row r="21" spans="1:11" x14ac:dyDescent="0.25">
      <c r="A21" s="159" t="s">
        <v>124</v>
      </c>
      <c r="B21" s="139">
        <v>5.7</v>
      </c>
      <c r="C21" s="46">
        <v>7.1</v>
      </c>
    </row>
    <row r="22" spans="1:11" x14ac:dyDescent="0.25">
      <c r="A22" s="159" t="s">
        <v>125</v>
      </c>
      <c r="B22" s="139">
        <v>43.8</v>
      </c>
      <c r="C22" s="46">
        <v>53.4</v>
      </c>
    </row>
    <row r="23" spans="1:11" ht="15.75" thickBot="1" x14ac:dyDescent="0.3">
      <c r="A23" s="161" t="s">
        <v>100</v>
      </c>
      <c r="B23" s="65">
        <v>6.6</v>
      </c>
      <c r="C23" s="47">
        <v>9.5</v>
      </c>
    </row>
    <row r="24" spans="1:11" x14ac:dyDescent="0.25">
      <c r="A24" s="34" t="s">
        <v>34</v>
      </c>
    </row>
    <row r="25" spans="1:11" x14ac:dyDescent="0.25">
      <c r="A25" s="43" t="s">
        <v>126</v>
      </c>
    </row>
    <row r="27" spans="1:11" x14ac:dyDescent="0.25">
      <c r="B27" s="135"/>
      <c r="C27" s="135"/>
      <c r="D27" s="135"/>
      <c r="E27" s="135"/>
      <c r="F27" s="135"/>
      <c r="G27" s="135"/>
      <c r="H27" s="135"/>
      <c r="I27" s="135"/>
      <c r="J27" s="135"/>
      <c r="K27" s="135"/>
    </row>
    <row r="28" spans="1:11" x14ac:dyDescent="0.25">
      <c r="B28" s="135"/>
      <c r="C28" s="135"/>
      <c r="D28" s="135"/>
      <c r="E28" s="135"/>
      <c r="F28" s="135"/>
      <c r="G28" s="135"/>
      <c r="H28" s="135"/>
      <c r="I28" s="135"/>
      <c r="J28" s="135"/>
      <c r="K28" s="135"/>
    </row>
    <row r="29" spans="1:11" x14ac:dyDescent="0.25">
      <c r="B29" s="135"/>
      <c r="C29" s="135"/>
      <c r="D29" s="135"/>
      <c r="E29" s="135"/>
      <c r="F29" s="135"/>
      <c r="G29" s="135"/>
      <c r="H29" s="135"/>
      <c r="I29" s="135"/>
      <c r="J29" s="135"/>
      <c r="K29" s="135"/>
    </row>
  </sheetData>
  <mergeCells count="4">
    <mergeCell ref="B11:B12"/>
    <mergeCell ref="C11:C12"/>
    <mergeCell ref="B19:B20"/>
    <mergeCell ref="C19:C20"/>
  </mergeCells>
  <hyperlinks>
    <hyperlink ref="A9" r:id="rId1" location="!/view/sk/VBD_SLOVSTAT/ps2032rs/v_ps2032rs_00_00_00_sk"/>
    <hyperlink ref="A17" r:id="rId2" location="!/view/sk/VBD_SLOVSTAT/ps2034rs/v_ps2034rs_00_00_00_sk"/>
    <hyperlink ref="A25" r:id="rId3" location="!/view/sk/VBD_SLOVSTAT/ps2031rs/v_ps2031rs_00_00_00_sk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3"/>
  <sheetViews>
    <sheetView workbookViewId="0">
      <selection activeCell="G17" sqref="G17"/>
    </sheetView>
  </sheetViews>
  <sheetFormatPr defaultRowHeight="15" x14ac:dyDescent="0.25"/>
  <cols>
    <col min="1" max="1" width="42.85546875" customWidth="1"/>
    <col min="5" max="5" width="9.28515625" customWidth="1"/>
    <col min="7" max="7" width="29" customWidth="1"/>
    <col min="13" max="13" width="5.7109375" customWidth="1"/>
    <col min="14" max="14" width="9.5703125" customWidth="1"/>
    <col min="15" max="15" width="11.28515625" customWidth="1"/>
    <col min="16" max="61" width="5.5703125" customWidth="1"/>
  </cols>
  <sheetData>
    <row r="1" spans="1:24" ht="15.75" x14ac:dyDescent="0.25">
      <c r="A1" s="1" t="s">
        <v>498</v>
      </c>
    </row>
    <row r="2" spans="1:24" ht="15.75" x14ac:dyDescent="0.25">
      <c r="A2" s="1" t="s">
        <v>504</v>
      </c>
      <c r="D2" s="51"/>
      <c r="E2" s="51"/>
      <c r="F2" s="51"/>
      <c r="G2" s="51"/>
      <c r="H2" s="51"/>
      <c r="I2" s="51"/>
      <c r="J2" s="51"/>
      <c r="K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</row>
    <row r="3" spans="1:24" ht="15.75" thickBot="1" x14ac:dyDescent="0.3">
      <c r="A3" s="60" t="s">
        <v>47</v>
      </c>
      <c r="D3" s="51"/>
      <c r="E3" s="51"/>
      <c r="F3" s="51"/>
      <c r="G3" s="51"/>
      <c r="H3" s="51"/>
      <c r="I3" s="51"/>
      <c r="J3" s="51"/>
      <c r="K3" s="51"/>
      <c r="M3" s="51"/>
      <c r="N3" s="51"/>
      <c r="O3" s="36"/>
      <c r="P3" s="122"/>
      <c r="Q3" s="43"/>
      <c r="R3" s="36"/>
      <c r="S3" s="36"/>
      <c r="T3" s="36"/>
      <c r="U3" s="36"/>
      <c r="V3" s="36"/>
      <c r="W3" s="36"/>
      <c r="X3" s="36"/>
    </row>
    <row r="4" spans="1:24" x14ac:dyDescent="0.25">
      <c r="A4" s="52" t="s">
        <v>128</v>
      </c>
      <c r="B4" s="307">
        <v>2013</v>
      </c>
      <c r="C4" s="308">
        <v>2022</v>
      </c>
      <c r="D4" s="45"/>
      <c r="E4" s="36"/>
      <c r="F4" s="36"/>
      <c r="G4" s="36"/>
      <c r="H4" s="36"/>
      <c r="I4" s="36"/>
      <c r="J4" s="36"/>
      <c r="K4" s="51"/>
      <c r="M4" s="121"/>
      <c r="N4" s="56"/>
      <c r="O4" s="121"/>
      <c r="P4" s="122"/>
      <c r="Q4" s="43"/>
      <c r="R4" s="36"/>
      <c r="S4" s="36"/>
      <c r="T4" s="36"/>
      <c r="U4" s="36"/>
      <c r="V4" s="36"/>
      <c r="W4" s="36"/>
      <c r="X4" s="36"/>
    </row>
    <row r="5" spans="1:24" x14ac:dyDescent="0.25">
      <c r="A5" s="70" t="s">
        <v>128</v>
      </c>
      <c r="B5" s="102">
        <v>2870</v>
      </c>
      <c r="C5" s="314">
        <v>3137</v>
      </c>
      <c r="D5" s="105"/>
      <c r="K5" s="51"/>
    </row>
    <row r="6" spans="1:24" x14ac:dyDescent="0.25">
      <c r="A6" s="70" t="s">
        <v>129</v>
      </c>
      <c r="B6" s="102">
        <v>153059</v>
      </c>
      <c r="C6" s="314">
        <v>178830</v>
      </c>
      <c r="D6" s="105"/>
      <c r="E6" s="105"/>
      <c r="F6" s="105"/>
      <c r="G6" s="105"/>
      <c r="H6" s="105"/>
      <c r="I6" s="105"/>
      <c r="J6" s="105"/>
      <c r="K6" s="51"/>
    </row>
    <row r="7" spans="1:24" ht="15.75" thickBot="1" x14ac:dyDescent="0.3">
      <c r="A7" s="81" t="s">
        <v>130</v>
      </c>
      <c r="B7" s="82">
        <v>14841</v>
      </c>
      <c r="C7" s="315">
        <v>17811</v>
      </c>
      <c r="D7" s="105"/>
      <c r="E7" s="105"/>
      <c r="F7" s="105"/>
      <c r="G7" s="105"/>
      <c r="H7" s="105"/>
      <c r="I7" s="105"/>
      <c r="J7" s="105"/>
      <c r="K7" s="51"/>
    </row>
    <row r="8" spans="1:24" x14ac:dyDescent="0.25">
      <c r="A8" s="33" t="s">
        <v>33</v>
      </c>
      <c r="D8" s="51"/>
      <c r="E8" s="51"/>
      <c r="F8" s="51"/>
      <c r="G8" s="51"/>
      <c r="H8" s="51"/>
      <c r="I8" s="51"/>
      <c r="J8" s="51"/>
      <c r="K8" s="51"/>
      <c r="M8" s="51"/>
      <c r="N8" s="36"/>
      <c r="O8" s="36"/>
      <c r="P8" s="122"/>
      <c r="Q8" s="43"/>
      <c r="R8" s="36"/>
      <c r="S8" s="36"/>
      <c r="T8" s="36"/>
      <c r="U8" s="36"/>
      <c r="V8" s="36"/>
      <c r="W8" s="36"/>
      <c r="X8" s="36"/>
    </row>
    <row r="9" spans="1:24" x14ac:dyDescent="0.25">
      <c r="A9" s="34" t="s">
        <v>34</v>
      </c>
      <c r="D9" s="51"/>
      <c r="E9" s="51"/>
      <c r="F9" s="51"/>
      <c r="G9" s="51"/>
      <c r="H9" s="51"/>
      <c r="I9" s="51"/>
      <c r="J9" s="51"/>
      <c r="K9" s="51"/>
      <c r="M9" s="51"/>
      <c r="N9" s="36"/>
      <c r="O9" s="51"/>
      <c r="P9" s="51"/>
      <c r="Q9" s="51"/>
      <c r="R9" s="51"/>
      <c r="S9" s="51"/>
      <c r="T9" s="51"/>
      <c r="U9" s="51"/>
      <c r="V9" s="51"/>
      <c r="W9" s="51"/>
      <c r="X9" s="51"/>
    </row>
    <row r="10" spans="1:24" x14ac:dyDescent="0.25">
      <c r="A10" s="136" t="s">
        <v>131</v>
      </c>
      <c r="D10" s="51"/>
      <c r="E10" s="51"/>
      <c r="F10" s="51"/>
      <c r="G10" s="51"/>
      <c r="H10" s="51"/>
      <c r="I10" s="51"/>
      <c r="J10" s="51"/>
      <c r="K10" s="51"/>
      <c r="M10" s="51"/>
      <c r="N10" s="36"/>
      <c r="O10" s="51"/>
      <c r="P10" s="51"/>
      <c r="Q10" s="51"/>
      <c r="R10" s="51"/>
      <c r="S10" s="51"/>
      <c r="T10" s="51"/>
      <c r="U10" s="51"/>
      <c r="V10" s="51"/>
      <c r="W10" s="51"/>
      <c r="X10" s="51"/>
    </row>
    <row r="11" spans="1:24" ht="15.75" thickBot="1" x14ac:dyDescent="0.3">
      <c r="D11" s="51"/>
      <c r="E11" s="51"/>
      <c r="F11" s="51"/>
      <c r="G11" s="51"/>
      <c r="H11" s="51"/>
      <c r="I11" s="51"/>
      <c r="J11" s="51"/>
      <c r="K11" s="51"/>
      <c r="M11" s="51"/>
      <c r="N11" s="51"/>
      <c r="O11" s="44"/>
      <c r="P11" s="44"/>
      <c r="Q11" s="44"/>
      <c r="R11" s="44"/>
      <c r="S11" s="44"/>
      <c r="T11" s="44"/>
      <c r="U11" s="44"/>
      <c r="V11" s="44"/>
      <c r="W11" s="51"/>
      <c r="X11" s="51"/>
    </row>
    <row r="12" spans="1:24" x14ac:dyDescent="0.25">
      <c r="A12" s="52" t="s">
        <v>132</v>
      </c>
      <c r="B12" s="307">
        <v>2013</v>
      </c>
      <c r="C12" s="308">
        <v>2022</v>
      </c>
      <c r="D12" s="45"/>
      <c r="E12" s="45"/>
      <c r="F12" s="45"/>
      <c r="G12" s="45"/>
      <c r="H12" s="45"/>
      <c r="I12" s="45"/>
      <c r="J12" s="45"/>
      <c r="K12" s="51"/>
    </row>
    <row r="13" spans="1:24" x14ac:dyDescent="0.25">
      <c r="A13" s="70" t="s">
        <v>132</v>
      </c>
      <c r="B13" s="102">
        <v>1462</v>
      </c>
      <c r="C13" s="103">
        <v>1493</v>
      </c>
      <c r="D13" s="105"/>
      <c r="K13" s="51"/>
      <c r="N13" s="53"/>
    </row>
    <row r="14" spans="1:24" x14ac:dyDescent="0.25">
      <c r="A14" s="70" t="s">
        <v>133</v>
      </c>
      <c r="B14" s="102">
        <v>405309</v>
      </c>
      <c r="C14" s="103">
        <v>461090</v>
      </c>
      <c r="D14" s="105"/>
      <c r="E14" s="105"/>
      <c r="F14" s="105"/>
      <c r="G14" s="105"/>
      <c r="H14" s="105"/>
      <c r="I14" s="105"/>
      <c r="J14" s="105"/>
      <c r="K14" s="51"/>
      <c r="M14" s="68"/>
      <c r="N14" s="69"/>
    </row>
    <row r="15" spans="1:24" ht="15.75" thickBot="1" x14ac:dyDescent="0.3">
      <c r="A15" s="81" t="s">
        <v>134</v>
      </c>
      <c r="B15" s="82">
        <v>32336</v>
      </c>
      <c r="C15" s="83">
        <v>35766</v>
      </c>
      <c r="D15" s="105"/>
      <c r="E15" s="105"/>
      <c r="F15" s="105"/>
      <c r="G15" s="105"/>
      <c r="H15" s="105"/>
      <c r="I15" s="105"/>
      <c r="J15" s="105"/>
      <c r="K15" s="51"/>
    </row>
    <row r="16" spans="1:24" x14ac:dyDescent="0.25">
      <c r="A16" s="33" t="s">
        <v>33</v>
      </c>
      <c r="D16" s="51"/>
      <c r="E16" s="51"/>
      <c r="F16" s="51"/>
      <c r="G16" s="51"/>
      <c r="H16" s="51"/>
      <c r="I16" s="51"/>
      <c r="J16" s="51"/>
      <c r="K16" s="51"/>
    </row>
    <row r="17" spans="1:11" x14ac:dyDescent="0.25">
      <c r="A17" s="34" t="s">
        <v>34</v>
      </c>
      <c r="D17" s="51"/>
      <c r="E17" s="51"/>
      <c r="F17" s="51"/>
      <c r="G17" s="51"/>
      <c r="H17" s="51"/>
      <c r="I17" s="51"/>
      <c r="J17" s="51"/>
      <c r="K17" s="51"/>
    </row>
    <row r="18" spans="1:11" x14ac:dyDescent="0.25">
      <c r="A18" s="48" t="s">
        <v>135</v>
      </c>
      <c r="D18" s="51"/>
      <c r="E18" s="51"/>
      <c r="F18" s="51"/>
      <c r="G18" s="51"/>
      <c r="H18" s="51"/>
      <c r="I18" s="51"/>
      <c r="J18" s="51"/>
      <c r="K18" s="51"/>
    </row>
    <row r="19" spans="1:11" ht="15.75" thickBot="1" x14ac:dyDescent="0.3">
      <c r="D19" s="51"/>
      <c r="E19" s="51"/>
      <c r="F19" s="51"/>
      <c r="G19" s="51"/>
      <c r="H19" s="51"/>
      <c r="I19" s="51"/>
      <c r="J19" s="51"/>
      <c r="K19" s="51"/>
    </row>
    <row r="20" spans="1:11" x14ac:dyDescent="0.25">
      <c r="A20" s="52" t="s">
        <v>136</v>
      </c>
      <c r="B20" s="307">
        <v>2013</v>
      </c>
      <c r="C20" s="308">
        <v>2022</v>
      </c>
      <c r="D20" s="45"/>
      <c r="F20" s="36"/>
      <c r="G20" s="36"/>
      <c r="H20" s="45"/>
      <c r="I20" s="45"/>
      <c r="J20" s="45"/>
      <c r="K20" s="51"/>
    </row>
    <row r="21" spans="1:11" x14ac:dyDescent="0.25">
      <c r="A21" s="70" t="s">
        <v>136</v>
      </c>
      <c r="B21" s="139">
        <v>15</v>
      </c>
      <c r="C21" s="46">
        <v>17</v>
      </c>
      <c r="D21" s="105"/>
      <c r="E21" s="36"/>
      <c r="H21" s="105"/>
      <c r="I21" s="105"/>
      <c r="J21" s="105"/>
      <c r="K21" s="51"/>
    </row>
    <row r="22" spans="1:11" x14ac:dyDescent="0.25">
      <c r="A22" s="70" t="s">
        <v>137</v>
      </c>
      <c r="B22" s="139">
        <v>2940</v>
      </c>
      <c r="C22" s="46">
        <v>2993</v>
      </c>
      <c r="D22" s="105"/>
      <c r="E22" s="36"/>
      <c r="H22" s="105"/>
      <c r="I22" s="105"/>
      <c r="J22" s="105"/>
      <c r="K22" s="51"/>
    </row>
    <row r="23" spans="1:11" ht="15.75" thickBot="1" x14ac:dyDescent="0.3">
      <c r="A23" s="81" t="s">
        <v>138</v>
      </c>
      <c r="B23" s="322">
        <v>881</v>
      </c>
      <c r="C23" s="315">
        <v>1070</v>
      </c>
      <c r="D23" s="105"/>
      <c r="E23" s="36"/>
      <c r="F23" s="36"/>
      <c r="G23" s="36"/>
      <c r="H23" s="105"/>
      <c r="I23" s="105"/>
      <c r="J23" s="105"/>
      <c r="K23" s="51"/>
    </row>
    <row r="24" spans="1:11" x14ac:dyDescent="0.25">
      <c r="A24" s="33" t="s">
        <v>33</v>
      </c>
      <c r="D24" s="51"/>
      <c r="E24" s="36"/>
      <c r="F24" s="36"/>
      <c r="G24" s="36"/>
      <c r="H24" s="51"/>
      <c r="I24" s="51"/>
      <c r="J24" s="51"/>
      <c r="K24" s="51"/>
    </row>
    <row r="25" spans="1:11" x14ac:dyDescent="0.25">
      <c r="A25" s="34" t="s">
        <v>34</v>
      </c>
      <c r="D25" s="51"/>
      <c r="E25" s="36"/>
      <c r="F25" s="36"/>
      <c r="G25" s="36"/>
      <c r="H25" s="51"/>
      <c r="I25" s="51"/>
      <c r="J25" s="51"/>
      <c r="K25" s="51"/>
    </row>
    <row r="26" spans="1:11" x14ac:dyDescent="0.25">
      <c r="A26" s="136" t="s">
        <v>139</v>
      </c>
      <c r="D26" s="51"/>
      <c r="H26" s="51"/>
      <c r="I26" s="51"/>
      <c r="J26" s="51"/>
      <c r="K26" s="51"/>
    </row>
    <row r="27" spans="1:11" ht="15.75" thickBot="1" x14ac:dyDescent="0.3">
      <c r="D27" s="51"/>
      <c r="E27" s="51"/>
      <c r="F27" s="51"/>
      <c r="G27" s="51"/>
      <c r="H27" s="51"/>
      <c r="I27" s="51"/>
      <c r="J27" s="51"/>
      <c r="K27" s="51"/>
    </row>
    <row r="28" spans="1:11" x14ac:dyDescent="0.25">
      <c r="A28" s="52" t="s">
        <v>140</v>
      </c>
      <c r="B28" s="307">
        <v>2013</v>
      </c>
      <c r="C28" s="308">
        <v>2022</v>
      </c>
      <c r="D28" s="45"/>
      <c r="E28" s="45"/>
      <c r="F28" s="45"/>
      <c r="G28" s="45"/>
      <c r="H28" s="45"/>
      <c r="I28" s="45"/>
      <c r="J28" s="45"/>
      <c r="K28" s="51"/>
    </row>
    <row r="29" spans="1:11" x14ac:dyDescent="0.25">
      <c r="A29" s="323" t="s">
        <v>140</v>
      </c>
      <c r="B29" s="324">
        <v>247</v>
      </c>
      <c r="C29" s="326">
        <v>234</v>
      </c>
      <c r="D29" s="105"/>
      <c r="E29" s="105"/>
      <c r="F29" s="105"/>
      <c r="G29" s="105"/>
      <c r="H29" s="105"/>
      <c r="I29" s="105"/>
      <c r="J29" s="105"/>
      <c r="K29" s="51"/>
    </row>
    <row r="30" spans="1:11" x14ac:dyDescent="0.25">
      <c r="A30" s="323" t="s">
        <v>141</v>
      </c>
      <c r="B30" s="324">
        <v>77232</v>
      </c>
      <c r="C30" s="326">
        <v>73811</v>
      </c>
      <c r="D30" s="105"/>
      <c r="E30" s="105"/>
      <c r="F30" s="105"/>
      <c r="G30" s="105"/>
      <c r="H30" s="105"/>
      <c r="I30" s="105"/>
      <c r="J30" s="105"/>
      <c r="K30" s="51"/>
    </row>
    <row r="31" spans="1:11" ht="15.75" thickBot="1" x14ac:dyDescent="0.3">
      <c r="A31" s="325" t="s">
        <v>142</v>
      </c>
      <c r="B31" s="327">
        <v>7387</v>
      </c>
      <c r="C31" s="328">
        <v>6602</v>
      </c>
      <c r="D31" s="105"/>
      <c r="E31" s="105"/>
      <c r="F31" s="105"/>
      <c r="G31" s="105"/>
      <c r="H31" s="105"/>
      <c r="I31" s="105"/>
      <c r="J31" s="105"/>
      <c r="K31" s="51"/>
    </row>
    <row r="32" spans="1:11" x14ac:dyDescent="0.25">
      <c r="A32" s="33" t="s">
        <v>33</v>
      </c>
      <c r="D32" s="51"/>
      <c r="E32" s="51"/>
      <c r="F32" s="51"/>
      <c r="G32" s="51"/>
      <c r="H32" s="51"/>
      <c r="I32" s="51"/>
      <c r="J32" s="51"/>
      <c r="K32" s="51"/>
    </row>
    <row r="33" spans="1:14" x14ac:dyDescent="0.25">
      <c r="A33" s="34" t="s">
        <v>34</v>
      </c>
      <c r="D33" s="51"/>
      <c r="E33" s="51"/>
      <c r="F33" s="51"/>
      <c r="G33" s="51"/>
      <c r="H33" s="51"/>
      <c r="I33" s="51"/>
      <c r="J33" s="51"/>
      <c r="K33" s="51"/>
    </row>
    <row r="34" spans="1:14" x14ac:dyDescent="0.25">
      <c r="A34" s="48" t="s">
        <v>143</v>
      </c>
      <c r="D34" s="51"/>
      <c r="E34" s="51"/>
      <c r="F34" s="51"/>
      <c r="G34" s="51"/>
      <c r="H34" s="51"/>
      <c r="I34" s="51"/>
      <c r="J34" s="51"/>
      <c r="K34" s="51"/>
    </row>
    <row r="35" spans="1:14" ht="15.75" thickBot="1" x14ac:dyDescent="0.3">
      <c r="D35" s="51"/>
      <c r="E35" s="51"/>
      <c r="F35" s="51"/>
      <c r="H35" s="36"/>
      <c r="I35" s="36"/>
      <c r="J35" s="51"/>
      <c r="K35" s="51"/>
    </row>
    <row r="36" spans="1:14" x14ac:dyDescent="0.25">
      <c r="A36" s="52" t="s">
        <v>144</v>
      </c>
      <c r="B36" s="307">
        <v>2013</v>
      </c>
      <c r="C36" s="308">
        <v>2022</v>
      </c>
      <c r="D36" s="45"/>
      <c r="F36" s="45"/>
      <c r="G36" s="36"/>
      <c r="J36" s="45"/>
      <c r="K36" s="51"/>
    </row>
    <row r="37" spans="1:14" x14ac:dyDescent="0.25">
      <c r="A37" s="70" t="s">
        <v>144</v>
      </c>
      <c r="B37" s="139">
        <v>462</v>
      </c>
      <c r="C37" s="46">
        <v>424</v>
      </c>
      <c r="D37" s="105"/>
      <c r="E37" s="105"/>
      <c r="F37" s="105"/>
      <c r="G37" s="36"/>
      <c r="J37" s="105"/>
      <c r="K37" s="51"/>
    </row>
    <row r="38" spans="1:14" x14ac:dyDescent="0.25">
      <c r="A38" s="70" t="s">
        <v>145</v>
      </c>
      <c r="B38" s="139">
        <v>158122</v>
      </c>
      <c r="C38" s="46">
        <v>132812</v>
      </c>
      <c r="D38" s="105"/>
      <c r="E38" s="105"/>
      <c r="F38" s="105"/>
      <c r="G38" s="36"/>
      <c r="H38" s="36"/>
      <c r="I38" s="36"/>
      <c r="J38" s="105"/>
      <c r="K38" s="51"/>
    </row>
    <row r="39" spans="1:14" ht="15.75" thickBot="1" x14ac:dyDescent="0.3">
      <c r="A39" s="81" t="s">
        <v>146</v>
      </c>
      <c r="B39" s="65">
        <v>14464</v>
      </c>
      <c r="C39" s="47">
        <v>12474</v>
      </c>
      <c r="D39" s="105"/>
      <c r="E39" s="105"/>
      <c r="F39" s="105"/>
      <c r="G39" s="36"/>
      <c r="H39" s="36"/>
      <c r="I39" s="36"/>
      <c r="J39" s="105"/>
      <c r="K39" s="51"/>
    </row>
    <row r="40" spans="1:14" x14ac:dyDescent="0.25">
      <c r="A40" s="33" t="s">
        <v>33</v>
      </c>
      <c r="D40" s="51"/>
      <c r="F40" s="51"/>
      <c r="G40" s="36"/>
      <c r="H40" s="36"/>
      <c r="I40" s="36"/>
      <c r="J40" s="51"/>
      <c r="K40" s="51"/>
    </row>
    <row r="41" spans="1:14" x14ac:dyDescent="0.25">
      <c r="A41" s="34" t="s">
        <v>34</v>
      </c>
      <c r="D41" s="51"/>
      <c r="E41" s="51"/>
      <c r="F41" s="51"/>
      <c r="G41" s="36"/>
      <c r="J41" s="51"/>
      <c r="K41" s="51"/>
    </row>
    <row r="42" spans="1:14" x14ac:dyDescent="0.25">
      <c r="A42" s="49" t="s">
        <v>147</v>
      </c>
      <c r="D42" s="51"/>
      <c r="E42" s="51"/>
      <c r="F42" s="51"/>
      <c r="G42" s="51"/>
      <c r="H42" s="51"/>
      <c r="I42" s="51"/>
      <c r="J42" s="51"/>
      <c r="K42" s="51"/>
    </row>
    <row r="43" spans="1:14" ht="15.75" thickBot="1" x14ac:dyDescent="0.3"/>
    <row r="44" spans="1:14" x14ac:dyDescent="0.25">
      <c r="A44" s="138" t="s">
        <v>148</v>
      </c>
      <c r="B44" s="317" t="s">
        <v>429</v>
      </c>
      <c r="C44" s="309" t="s">
        <v>417</v>
      </c>
      <c r="E44" s="45"/>
      <c r="F44" s="45"/>
      <c r="G44" s="45"/>
      <c r="H44" s="45"/>
      <c r="I44" s="45"/>
      <c r="J44" s="45"/>
      <c r="K44" s="45"/>
    </row>
    <row r="45" spans="1:14" x14ac:dyDescent="0.25">
      <c r="A45" s="159" t="s">
        <v>149</v>
      </c>
      <c r="B45" s="139">
        <v>36</v>
      </c>
      <c r="C45" s="46">
        <v>33</v>
      </c>
      <c r="E45" s="105"/>
      <c r="F45" s="105"/>
      <c r="G45" s="105"/>
      <c r="H45" s="105"/>
      <c r="I45" s="105"/>
      <c r="J45" s="105"/>
      <c r="K45" s="105"/>
    </row>
    <row r="46" spans="1:14" x14ac:dyDescent="0.25">
      <c r="A46" s="159" t="s">
        <v>150</v>
      </c>
      <c r="B46" s="39">
        <v>132602</v>
      </c>
      <c r="C46" s="40">
        <v>109794</v>
      </c>
      <c r="E46" s="105"/>
      <c r="F46" s="105"/>
      <c r="G46" s="105"/>
      <c r="H46" s="105"/>
      <c r="I46" s="105"/>
      <c r="J46" s="105"/>
      <c r="K46" s="105"/>
      <c r="N46" s="104"/>
    </row>
    <row r="47" spans="1:14" ht="15.75" thickBot="1" x14ac:dyDescent="0.3">
      <c r="A47" s="161" t="s">
        <v>151</v>
      </c>
      <c r="B47" s="41">
        <v>10720</v>
      </c>
      <c r="C47" s="42">
        <v>9620</v>
      </c>
      <c r="E47" s="105"/>
      <c r="F47" s="105"/>
      <c r="G47" s="105"/>
      <c r="H47" s="105"/>
      <c r="I47" s="105"/>
      <c r="J47" s="105"/>
      <c r="K47" s="105"/>
      <c r="N47" s="137"/>
    </row>
    <row r="48" spans="1:14" x14ac:dyDescent="0.25">
      <c r="A48" s="160"/>
      <c r="B48" s="105"/>
      <c r="C48" s="105"/>
      <c r="D48" s="105"/>
      <c r="E48" s="105"/>
      <c r="F48" s="105"/>
      <c r="G48" s="105"/>
      <c r="H48" s="105"/>
      <c r="I48" s="105"/>
      <c r="J48" s="105"/>
      <c r="K48" s="105"/>
      <c r="N48" s="55"/>
    </row>
    <row r="49" spans="1:11" x14ac:dyDescent="0.25">
      <c r="A49" s="119"/>
      <c r="B49" s="105"/>
      <c r="C49" s="105"/>
      <c r="D49" s="105"/>
      <c r="E49" s="105"/>
      <c r="F49" s="105"/>
      <c r="G49" s="105"/>
      <c r="H49" s="105"/>
      <c r="I49" s="105"/>
      <c r="J49" s="105"/>
      <c r="K49" s="105"/>
    </row>
    <row r="50" spans="1:11" x14ac:dyDescent="0.25">
      <c r="A50" s="119"/>
      <c r="B50" s="105"/>
      <c r="C50" s="105"/>
      <c r="D50" s="105"/>
      <c r="E50" s="105"/>
      <c r="F50" s="105"/>
      <c r="G50" s="105"/>
      <c r="H50" s="105"/>
      <c r="I50" s="105"/>
      <c r="J50" s="105"/>
      <c r="K50" s="105"/>
    </row>
    <row r="51" spans="1:11" x14ac:dyDescent="0.25">
      <c r="A51" s="33" t="s">
        <v>33</v>
      </c>
    </row>
    <row r="52" spans="1:11" x14ac:dyDescent="0.25">
      <c r="A52" s="34" t="s">
        <v>34</v>
      </c>
    </row>
    <row r="53" spans="1:11" x14ac:dyDescent="0.25">
      <c r="A53" s="48" t="s">
        <v>152</v>
      </c>
    </row>
  </sheetData>
  <hyperlinks>
    <hyperlink ref="A10" r:id="rId1" location="!/view/sk/VBD_SK_WIN/sv5001rr/v_sv5001rr_00_00_00_sk"/>
    <hyperlink ref="A18" r:id="rId2" location="!/view/sk/VBD_SK_WIN/sv5002rr/v_sv5002rr_00_00_00_sk"/>
    <hyperlink ref="A34" r:id="rId3" location="!/view/sk/VBD_SK_WIN/sv5003rr/v_sv5003rr_00_00_00_sk"/>
    <hyperlink ref="A26" r:id="rId4" location="!/view/sk/VBD_SK_WIN/sv5005rr/v_sv5005rr_00_00_00_sk"/>
    <hyperlink ref="A42" r:id="rId5" location="!/view/sk/VBD_SK_WIN/sv5004rr/v_sv5004rr_00_00_00_sk"/>
    <hyperlink ref="A53" r:id="rId6" location="!/view/sk/VBD_SLOVSTAT/sv2005rs/v_sv2005rs_00_00_00_sk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2"/>
  <sheetViews>
    <sheetView workbookViewId="0"/>
  </sheetViews>
  <sheetFormatPr defaultRowHeight="15" x14ac:dyDescent="0.25"/>
  <cols>
    <col min="1" max="1" width="85.7109375" customWidth="1"/>
    <col min="13" max="13" width="5.7109375" customWidth="1"/>
    <col min="14" max="14" width="9.5703125" customWidth="1"/>
    <col min="15" max="15" width="11.28515625" customWidth="1"/>
    <col min="16" max="61" width="5.5703125" customWidth="1"/>
  </cols>
  <sheetData>
    <row r="1" spans="1:25" ht="15.75" x14ac:dyDescent="0.25">
      <c r="A1" s="1" t="s">
        <v>498</v>
      </c>
    </row>
    <row r="2" spans="1:25" ht="16.5" thickBot="1" x14ac:dyDescent="0.3">
      <c r="A2" s="1" t="s">
        <v>505</v>
      </c>
    </row>
    <row r="3" spans="1:25" x14ac:dyDescent="0.25">
      <c r="A3" s="52" t="s">
        <v>153</v>
      </c>
      <c r="B3" s="25">
        <v>2013</v>
      </c>
      <c r="C3" s="26">
        <v>2022</v>
      </c>
      <c r="D3" s="45"/>
      <c r="E3" s="45"/>
      <c r="F3" s="45"/>
      <c r="G3" s="45"/>
      <c r="H3" s="45"/>
      <c r="I3" s="45"/>
      <c r="J3" s="45"/>
      <c r="M3" s="121"/>
      <c r="N3" s="44"/>
      <c r="O3" s="121"/>
      <c r="P3" s="122"/>
      <c r="Q3" s="43"/>
      <c r="R3" s="36"/>
      <c r="S3" s="36"/>
      <c r="T3" s="36"/>
      <c r="U3" s="36"/>
      <c r="V3" s="36"/>
      <c r="W3" s="36"/>
      <c r="X3" s="36"/>
      <c r="Y3" s="44"/>
    </row>
    <row r="4" spans="1:25" ht="15.75" thickBot="1" x14ac:dyDescent="0.3">
      <c r="A4" s="131" t="s">
        <v>154</v>
      </c>
      <c r="B4" s="41" t="s">
        <v>456</v>
      </c>
      <c r="C4" s="42" t="s">
        <v>455</v>
      </c>
      <c r="D4" s="54"/>
      <c r="E4" s="54"/>
      <c r="F4" s="54"/>
      <c r="G4" s="54"/>
      <c r="H4" s="54"/>
      <c r="I4" s="54"/>
      <c r="J4" s="54"/>
      <c r="M4" s="44"/>
      <c r="N4" s="36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44"/>
    </row>
    <row r="5" spans="1:25" x14ac:dyDescent="0.25">
      <c r="A5" s="33" t="s">
        <v>33</v>
      </c>
      <c r="D5" s="51"/>
      <c r="E5" s="51"/>
      <c r="F5" s="51"/>
      <c r="G5" s="51"/>
      <c r="H5" s="51"/>
      <c r="I5" s="51"/>
      <c r="J5" s="51"/>
      <c r="M5" s="44"/>
      <c r="N5" s="36"/>
      <c r="O5" s="36"/>
      <c r="P5" s="122"/>
      <c r="Q5" s="43"/>
      <c r="R5" s="36"/>
      <c r="S5" s="36"/>
      <c r="T5" s="36"/>
      <c r="U5" s="36"/>
      <c r="V5" s="36"/>
      <c r="W5" s="36"/>
      <c r="X5" s="36"/>
      <c r="Y5" s="44"/>
    </row>
    <row r="6" spans="1:25" x14ac:dyDescent="0.25">
      <c r="A6" s="34" t="s">
        <v>34</v>
      </c>
      <c r="D6" s="51"/>
      <c r="E6" s="51"/>
      <c r="F6" s="51"/>
      <c r="G6" s="51"/>
      <c r="H6" s="51"/>
      <c r="I6" s="51"/>
      <c r="J6" s="51"/>
      <c r="M6" s="44"/>
      <c r="N6" s="36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</row>
    <row r="7" spans="1:25" x14ac:dyDescent="0.25">
      <c r="A7" s="35" t="s">
        <v>155</v>
      </c>
      <c r="D7" s="51"/>
      <c r="E7" s="51"/>
      <c r="F7" s="51"/>
      <c r="G7" s="51"/>
      <c r="H7" s="51"/>
      <c r="I7" s="51"/>
      <c r="J7" s="51"/>
      <c r="M7" s="44"/>
      <c r="N7" s="36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</row>
    <row r="8" spans="1:25" ht="15.75" thickBot="1" x14ac:dyDescent="0.3">
      <c r="A8" s="35"/>
      <c r="D8" s="51"/>
      <c r="E8" s="51"/>
      <c r="F8" s="51"/>
      <c r="G8" s="51"/>
      <c r="H8" s="51"/>
      <c r="I8" s="51"/>
      <c r="J8" s="51"/>
      <c r="M8" s="44"/>
      <c r="N8" s="36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</row>
    <row r="9" spans="1:25" x14ac:dyDescent="0.25">
      <c r="A9" s="52" t="s">
        <v>156</v>
      </c>
      <c r="B9" s="320">
        <v>2013</v>
      </c>
      <c r="C9" s="321">
        <v>2022</v>
      </c>
      <c r="D9" s="45"/>
      <c r="E9" s="45"/>
      <c r="F9" s="45"/>
      <c r="G9" s="45"/>
      <c r="H9" s="45"/>
      <c r="I9" s="45"/>
      <c r="J9" s="45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</row>
    <row r="10" spans="1:25" ht="15.75" thickBot="1" x14ac:dyDescent="0.3">
      <c r="A10" s="30" t="s">
        <v>157</v>
      </c>
      <c r="B10" s="331">
        <v>86039</v>
      </c>
      <c r="C10" s="332">
        <v>124763</v>
      </c>
      <c r="D10" s="54"/>
      <c r="E10" s="54"/>
      <c r="F10" s="54"/>
      <c r="G10" s="54"/>
      <c r="H10" s="54"/>
      <c r="I10" s="54"/>
      <c r="J10" s="54"/>
    </row>
    <row r="11" spans="1:25" x14ac:dyDescent="0.25">
      <c r="A11" s="33" t="s">
        <v>33</v>
      </c>
    </row>
    <row r="12" spans="1:25" x14ac:dyDescent="0.25">
      <c r="A12" s="34" t="s">
        <v>34</v>
      </c>
    </row>
    <row r="13" spans="1:25" x14ac:dyDescent="0.25">
      <c r="A13" s="35" t="s">
        <v>158</v>
      </c>
    </row>
    <row r="14" spans="1:25" ht="15.75" thickBot="1" x14ac:dyDescent="0.3"/>
    <row r="15" spans="1:25" x14ac:dyDescent="0.25">
      <c r="A15" s="138" t="s">
        <v>159</v>
      </c>
      <c r="B15" s="317">
        <v>2013</v>
      </c>
      <c r="C15" s="317">
        <v>2014</v>
      </c>
      <c r="D15" s="317">
        <v>2015</v>
      </c>
      <c r="E15" s="317">
        <v>2016</v>
      </c>
      <c r="F15" s="317">
        <v>2017</v>
      </c>
      <c r="G15" s="317">
        <v>2018</v>
      </c>
      <c r="H15" s="317">
        <v>2019</v>
      </c>
      <c r="I15" s="317">
        <v>2020</v>
      </c>
      <c r="J15" s="317">
        <v>2021</v>
      </c>
      <c r="K15" s="309">
        <v>2022</v>
      </c>
    </row>
    <row r="16" spans="1:25" x14ac:dyDescent="0.25">
      <c r="A16" s="27" t="s">
        <v>160</v>
      </c>
      <c r="B16" s="28">
        <v>46</v>
      </c>
      <c r="C16" s="28">
        <v>46.11</v>
      </c>
      <c r="D16" s="28">
        <v>42.43</v>
      </c>
      <c r="E16" s="28">
        <v>44.12</v>
      </c>
      <c r="F16" s="28">
        <v>43.47</v>
      </c>
      <c r="G16" s="28">
        <v>42.53</v>
      </c>
      <c r="H16" s="28">
        <v>44.63</v>
      </c>
      <c r="I16" s="28">
        <v>44.21</v>
      </c>
      <c r="J16" s="28">
        <v>40.700000000000003</v>
      </c>
      <c r="K16" s="29">
        <v>36.99</v>
      </c>
    </row>
    <row r="17" spans="1:11" x14ac:dyDescent="0.25">
      <c r="A17" s="27" t="s">
        <v>161</v>
      </c>
      <c r="B17" s="28">
        <v>45</v>
      </c>
      <c r="C17" s="28">
        <v>45.27</v>
      </c>
      <c r="D17" s="28">
        <v>41.31</v>
      </c>
      <c r="E17" s="28">
        <v>43.01</v>
      </c>
      <c r="F17" s="28">
        <v>42.15</v>
      </c>
      <c r="G17" s="28">
        <v>41.16</v>
      </c>
      <c r="H17" s="28">
        <v>43.2</v>
      </c>
      <c r="I17" s="28">
        <v>42.59</v>
      </c>
      <c r="J17" s="28">
        <v>39.340000000000003</v>
      </c>
      <c r="K17" s="29">
        <v>35.369999999999997</v>
      </c>
    </row>
    <row r="18" spans="1:11" x14ac:dyDescent="0.25">
      <c r="A18" s="27" t="s">
        <v>162</v>
      </c>
      <c r="B18" s="28">
        <v>62.31</v>
      </c>
      <c r="C18" s="28">
        <v>59.5</v>
      </c>
      <c r="D18" s="28">
        <v>59.99</v>
      </c>
      <c r="E18" s="28">
        <v>61.59</v>
      </c>
      <c r="F18" s="28">
        <v>61.41</v>
      </c>
      <c r="G18" s="28">
        <v>62.08</v>
      </c>
      <c r="H18" s="28">
        <v>64.22</v>
      </c>
      <c r="I18" s="28">
        <v>69.94</v>
      </c>
      <c r="J18" s="28">
        <v>68.63</v>
      </c>
      <c r="K18" s="29">
        <v>67.45</v>
      </c>
    </row>
    <row r="19" spans="1:11" ht="15.75" thickBot="1" x14ac:dyDescent="0.3">
      <c r="A19" s="30" t="s">
        <v>163</v>
      </c>
      <c r="B19" s="31">
        <v>55.63</v>
      </c>
      <c r="C19" s="31">
        <v>54.26</v>
      </c>
      <c r="D19" s="31">
        <v>53.7</v>
      </c>
      <c r="E19" s="31">
        <v>54.38</v>
      </c>
      <c r="F19" s="31">
        <v>55.98</v>
      </c>
      <c r="G19" s="31">
        <v>56.39</v>
      </c>
      <c r="H19" s="31">
        <v>58.8</v>
      </c>
      <c r="I19" s="31">
        <v>67.78</v>
      </c>
      <c r="J19" s="31">
        <v>63.02</v>
      </c>
      <c r="K19" s="32">
        <v>62.98</v>
      </c>
    </row>
    <row r="20" spans="1:11" x14ac:dyDescent="0.25">
      <c r="A20" s="33" t="s">
        <v>33</v>
      </c>
    </row>
    <row r="21" spans="1:11" x14ac:dyDescent="0.25">
      <c r="A21" s="34" t="s">
        <v>34</v>
      </c>
    </row>
    <row r="22" spans="1:11" x14ac:dyDescent="0.25">
      <c r="A22" s="35" t="s">
        <v>158</v>
      </c>
    </row>
    <row r="23" spans="1:11" x14ac:dyDescent="0.25">
      <c r="D23" s="51"/>
      <c r="E23" s="51"/>
      <c r="F23" s="51"/>
      <c r="G23" s="51"/>
      <c r="H23" s="51"/>
      <c r="I23" s="51"/>
      <c r="J23" s="51"/>
    </row>
    <row r="24" spans="1:11" ht="15.75" thickBot="1" x14ac:dyDescent="0.3">
      <c r="D24" s="51"/>
      <c r="E24" s="51"/>
      <c r="F24" s="51"/>
      <c r="G24" s="51"/>
      <c r="H24" s="51"/>
      <c r="I24" s="51"/>
      <c r="J24" s="51"/>
    </row>
    <row r="25" spans="1:11" x14ac:dyDescent="0.25">
      <c r="A25" s="37" t="s">
        <v>164</v>
      </c>
      <c r="B25" s="320">
        <v>2013</v>
      </c>
      <c r="C25" s="321">
        <v>2022</v>
      </c>
      <c r="D25" s="45"/>
      <c r="E25" s="45"/>
      <c r="F25" s="45"/>
      <c r="G25" s="45"/>
      <c r="H25" s="45"/>
      <c r="I25" s="45"/>
      <c r="J25" s="45"/>
    </row>
    <row r="26" spans="1:11" ht="15.75" thickBot="1" x14ac:dyDescent="0.3">
      <c r="A26" s="30" t="s">
        <v>165</v>
      </c>
      <c r="B26" s="296">
        <v>3.4470000000000001</v>
      </c>
      <c r="C26" s="297">
        <v>4.1609999999999996</v>
      </c>
      <c r="D26" s="36"/>
      <c r="E26" s="36"/>
      <c r="F26" s="36"/>
      <c r="G26" s="36"/>
      <c r="H26" s="36"/>
      <c r="I26" s="36"/>
      <c r="J26" s="36"/>
    </row>
    <row r="27" spans="1:11" x14ac:dyDescent="0.25">
      <c r="A27" s="333"/>
      <c r="B27" s="36"/>
      <c r="C27" s="334"/>
      <c r="D27" s="36"/>
      <c r="E27" s="36"/>
      <c r="F27" s="36"/>
      <c r="G27" s="36"/>
      <c r="H27" s="36"/>
      <c r="I27" s="36"/>
      <c r="J27" s="36"/>
    </row>
    <row r="28" spans="1:11" x14ac:dyDescent="0.25">
      <c r="A28" s="333"/>
      <c r="B28" s="36"/>
      <c r="C28" s="334"/>
      <c r="D28" s="36"/>
      <c r="E28" s="36"/>
      <c r="F28" s="36"/>
      <c r="G28" s="36"/>
      <c r="H28" s="36"/>
      <c r="I28" s="36"/>
      <c r="J28" s="36"/>
    </row>
    <row r="29" spans="1:11" x14ac:dyDescent="0.25">
      <c r="A29" s="333"/>
      <c r="B29" s="36"/>
      <c r="C29" s="334"/>
      <c r="D29" s="36"/>
      <c r="E29" s="36"/>
      <c r="F29" s="36"/>
      <c r="G29" s="36"/>
      <c r="H29" s="36"/>
      <c r="I29" s="36"/>
      <c r="J29" s="36"/>
    </row>
    <row r="30" spans="1:11" x14ac:dyDescent="0.25">
      <c r="A30" s="33" t="s">
        <v>33</v>
      </c>
      <c r="D30" s="51"/>
      <c r="E30" s="51"/>
      <c r="F30" s="51"/>
      <c r="G30" s="51"/>
      <c r="H30" s="51"/>
      <c r="I30" s="51"/>
      <c r="J30" s="51"/>
    </row>
    <row r="31" spans="1:11" x14ac:dyDescent="0.25">
      <c r="A31" s="34" t="s">
        <v>34</v>
      </c>
      <c r="D31" s="51"/>
      <c r="E31" s="51"/>
      <c r="F31" s="51"/>
      <c r="G31" s="51"/>
      <c r="H31" s="51"/>
      <c r="I31" s="51"/>
      <c r="J31" s="51"/>
    </row>
    <row r="32" spans="1:11" x14ac:dyDescent="0.25">
      <c r="A32" s="35" t="s">
        <v>158</v>
      </c>
      <c r="D32" s="51"/>
      <c r="E32" s="51"/>
      <c r="F32" s="51"/>
      <c r="G32" s="51"/>
      <c r="H32" s="51"/>
      <c r="I32" s="51"/>
      <c r="J32" s="51"/>
    </row>
    <row r="33" spans="1:11" x14ac:dyDescent="0.25">
      <c r="A33" s="36"/>
      <c r="B33" s="36"/>
      <c r="C33" s="54"/>
      <c r="D33" s="54"/>
      <c r="E33" s="54"/>
      <c r="F33" s="54"/>
      <c r="G33" s="54"/>
      <c r="H33" s="54"/>
      <c r="I33" s="54"/>
      <c r="J33" s="54"/>
      <c r="K33" s="54"/>
    </row>
    <row r="34" spans="1:11" x14ac:dyDescent="0.25">
      <c r="A34" s="36"/>
      <c r="B34" s="36"/>
      <c r="C34" s="54"/>
      <c r="D34" s="54"/>
      <c r="E34" s="54"/>
      <c r="F34" s="54"/>
      <c r="G34" s="54"/>
      <c r="H34" s="54"/>
      <c r="I34" s="54"/>
      <c r="J34" s="54"/>
      <c r="K34" s="54"/>
    </row>
    <row r="35" spans="1:11" x14ac:dyDescent="0.25">
      <c r="A35" s="36"/>
      <c r="B35" s="36"/>
      <c r="C35" s="54"/>
      <c r="D35" s="54"/>
      <c r="E35" s="54"/>
      <c r="F35" s="54"/>
      <c r="G35" s="54"/>
      <c r="H35" s="54"/>
      <c r="I35" s="54"/>
      <c r="J35" s="54"/>
      <c r="K35" s="54"/>
    </row>
    <row r="36" spans="1:11" x14ac:dyDescent="0.25">
      <c r="A36" s="36"/>
      <c r="B36" s="36"/>
      <c r="C36" s="54"/>
      <c r="D36" s="54"/>
      <c r="E36" s="54"/>
      <c r="F36" s="54"/>
      <c r="G36" s="54"/>
      <c r="H36" s="54"/>
      <c r="I36" s="54"/>
      <c r="J36" s="54"/>
      <c r="K36" s="54"/>
    </row>
    <row r="37" spans="1:11" x14ac:dyDescent="0.25">
      <c r="A37" s="36"/>
      <c r="B37" s="36"/>
      <c r="C37" s="54"/>
      <c r="D37" s="54"/>
      <c r="E37" s="54"/>
      <c r="F37" s="54"/>
      <c r="G37" s="54"/>
      <c r="H37" s="54"/>
      <c r="I37" s="54"/>
      <c r="J37" s="54"/>
      <c r="K37" s="54"/>
    </row>
    <row r="38" spans="1:11" x14ac:dyDescent="0.25">
      <c r="A38" s="36"/>
      <c r="B38" s="36"/>
      <c r="C38" s="54"/>
      <c r="D38" s="54"/>
      <c r="E38" s="54"/>
      <c r="F38" s="54"/>
      <c r="G38" s="54"/>
      <c r="H38" s="54"/>
      <c r="I38" s="54"/>
      <c r="J38" s="54"/>
      <c r="K38" s="54"/>
    </row>
    <row r="40" spans="1:11" x14ac:dyDescent="0.25">
      <c r="A40" s="36"/>
      <c r="B40" s="36"/>
      <c r="C40" s="54"/>
      <c r="D40" s="54"/>
      <c r="E40" s="54"/>
      <c r="F40" s="54"/>
      <c r="G40" s="54"/>
      <c r="H40" s="54"/>
      <c r="I40" s="54"/>
      <c r="J40" s="54"/>
      <c r="K40" s="54"/>
    </row>
    <row r="41" spans="1:11" x14ac:dyDescent="0.25">
      <c r="A41" s="36"/>
      <c r="B41" s="36"/>
      <c r="C41" s="54"/>
      <c r="D41" s="54"/>
      <c r="E41" s="54"/>
      <c r="F41" s="54"/>
      <c r="G41" s="54"/>
      <c r="H41" s="54"/>
      <c r="I41" s="54"/>
      <c r="J41" s="54"/>
      <c r="K41" s="54"/>
    </row>
    <row r="42" spans="1:11" x14ac:dyDescent="0.25">
      <c r="A42" s="36"/>
      <c r="B42" s="36"/>
      <c r="C42" s="54"/>
      <c r="D42" s="54"/>
      <c r="E42" s="54"/>
      <c r="F42" s="54"/>
      <c r="G42" s="54"/>
      <c r="H42" s="54"/>
      <c r="I42" s="54"/>
      <c r="J42" s="54"/>
      <c r="K42" s="54"/>
    </row>
  </sheetData>
  <hyperlinks>
    <hyperlink ref="A7" r:id="rId1" location="!/view/sk/VBD_SK_WIN/zd1007rs/v_zd1007rs_00_00_00_sk"/>
    <hyperlink ref="A32" r:id="rId2" location="!/view/sk/VBD_SK_WIN/zd1006rs/v_zd1006rs_00_00_00_sk"/>
    <hyperlink ref="A22" r:id="rId3" location="!/view/sk/VBD_SK_WIN/zd1006rs/v_zd1006rs_00_00_00_sk"/>
    <hyperlink ref="A13" r:id="rId4" location="!/view/sk/VBD_SK_WIN/zd1006rs/v_zd1006rs_00_00_00_sk"/>
  </hyperlinks>
  <pageMargins left="0.7" right="0.7" top="0.75" bottom="0.75" header="0.3" footer="0.3"/>
  <pageSetup paperSize="9" orientation="portrait" r:id="rId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0"/>
  <sheetViews>
    <sheetView workbookViewId="0"/>
  </sheetViews>
  <sheetFormatPr defaultRowHeight="15" x14ac:dyDescent="0.25"/>
  <cols>
    <col min="1" max="1" width="47" customWidth="1"/>
    <col min="13" max="13" width="7.85546875" customWidth="1"/>
    <col min="14" max="14" width="8.5703125" customWidth="1"/>
    <col min="15" max="15" width="10.28515625" customWidth="1"/>
    <col min="16" max="16" width="12.85546875" customWidth="1"/>
    <col min="17" max="17" width="9" customWidth="1"/>
    <col min="18" max="18" width="8.42578125" customWidth="1"/>
    <col min="19" max="19" width="5.5703125" customWidth="1"/>
    <col min="20" max="20" width="9.7109375" customWidth="1"/>
    <col min="21" max="23" width="5.5703125" customWidth="1"/>
    <col min="24" max="24" width="10.28515625" customWidth="1"/>
    <col min="25" max="47" width="5.5703125" customWidth="1"/>
  </cols>
  <sheetData>
    <row r="1" spans="1:24" ht="15.75" x14ac:dyDescent="0.25">
      <c r="A1" s="1" t="s">
        <v>498</v>
      </c>
    </row>
    <row r="2" spans="1:24" ht="16.5" thickBot="1" x14ac:dyDescent="0.3">
      <c r="A2" s="1" t="s">
        <v>506</v>
      </c>
    </row>
    <row r="3" spans="1:24" x14ac:dyDescent="0.25">
      <c r="A3" s="52" t="s">
        <v>166</v>
      </c>
      <c r="B3" s="320">
        <v>2021</v>
      </c>
      <c r="C3" s="321">
        <v>2022</v>
      </c>
      <c r="D3" s="45"/>
      <c r="E3" s="45"/>
      <c r="F3" s="45"/>
      <c r="G3" s="45"/>
      <c r="H3" s="45"/>
      <c r="I3" s="45"/>
      <c r="J3" s="45"/>
    </row>
    <row r="4" spans="1:24" x14ac:dyDescent="0.25">
      <c r="A4" s="66" t="s">
        <v>167</v>
      </c>
      <c r="B4" s="39">
        <v>4718</v>
      </c>
      <c r="C4" s="341">
        <v>9472</v>
      </c>
      <c r="D4" s="340"/>
      <c r="E4" s="140"/>
      <c r="F4" s="140"/>
      <c r="G4" s="140"/>
      <c r="H4" s="54"/>
      <c r="I4" s="54"/>
      <c r="J4" s="105"/>
    </row>
    <row r="5" spans="1:24" ht="15.75" thickBot="1" x14ac:dyDescent="0.3">
      <c r="A5" s="131" t="s">
        <v>168</v>
      </c>
      <c r="B5" s="41">
        <v>423539</v>
      </c>
      <c r="C5" s="342">
        <v>1291261</v>
      </c>
      <c r="D5" s="340"/>
      <c r="E5" s="105"/>
      <c r="F5" s="105"/>
      <c r="G5" s="105"/>
      <c r="H5" s="105"/>
      <c r="I5" s="105"/>
      <c r="J5" s="105"/>
      <c r="N5" s="23"/>
    </row>
    <row r="6" spans="1:24" x14ac:dyDescent="0.25">
      <c r="A6" s="141" t="s">
        <v>169</v>
      </c>
      <c r="B6" s="86"/>
      <c r="C6" s="86"/>
      <c r="D6" s="86"/>
      <c r="E6" s="86"/>
      <c r="F6" s="86"/>
      <c r="G6" s="86"/>
      <c r="H6" s="86"/>
      <c r="I6" s="86"/>
      <c r="J6" s="86"/>
      <c r="K6" s="36"/>
      <c r="N6" s="23"/>
    </row>
    <row r="7" spans="1:24" x14ac:dyDescent="0.25">
      <c r="A7" s="33" t="s">
        <v>33</v>
      </c>
      <c r="J7" s="142"/>
      <c r="K7" s="140"/>
      <c r="L7" s="140"/>
      <c r="M7" s="140"/>
      <c r="V7" s="23"/>
    </row>
    <row r="8" spans="1:24" x14ac:dyDescent="0.25">
      <c r="A8" s="34" t="s">
        <v>34</v>
      </c>
      <c r="N8" s="444"/>
      <c r="O8" s="444"/>
      <c r="Q8" s="444"/>
      <c r="R8" s="444"/>
    </row>
    <row r="9" spans="1:24" x14ac:dyDescent="0.25">
      <c r="A9" s="126" t="s">
        <v>170</v>
      </c>
      <c r="J9" s="23"/>
      <c r="K9" s="23"/>
      <c r="L9" s="23"/>
      <c r="M9" s="23"/>
      <c r="N9" s="444"/>
      <c r="O9" s="444"/>
      <c r="Q9" s="444"/>
      <c r="R9" s="444"/>
    </row>
    <row r="10" spans="1:24" x14ac:dyDescent="0.25">
      <c r="N10" s="445"/>
      <c r="O10" s="445"/>
      <c r="Q10" s="445"/>
      <c r="R10" s="445"/>
      <c r="V10" s="335"/>
    </row>
    <row r="11" spans="1:24" ht="15.75" thickBot="1" x14ac:dyDescent="0.3">
      <c r="A11" s="60"/>
    </row>
    <row r="12" spans="1:24" x14ac:dyDescent="0.25">
      <c r="A12" s="52" t="s">
        <v>171</v>
      </c>
      <c r="B12" s="320">
        <v>2013</v>
      </c>
      <c r="C12" s="321">
        <v>2022</v>
      </c>
      <c r="E12" s="45"/>
      <c r="F12" s="45"/>
      <c r="G12" s="45"/>
      <c r="H12" s="45"/>
      <c r="I12" s="45"/>
      <c r="J12" s="45"/>
      <c r="K12" s="45"/>
    </row>
    <row r="13" spans="1:24" x14ac:dyDescent="0.25">
      <c r="A13" s="66" t="s">
        <v>172</v>
      </c>
      <c r="B13" s="143">
        <v>518</v>
      </c>
      <c r="C13" s="343">
        <v>574</v>
      </c>
      <c r="E13" s="345"/>
      <c r="F13" s="345"/>
      <c r="G13" s="345"/>
      <c r="H13" s="345"/>
      <c r="I13" s="345"/>
      <c r="J13" s="345"/>
      <c r="K13" s="54"/>
      <c r="V13" s="335"/>
      <c r="X13" s="336"/>
    </row>
    <row r="14" spans="1:24" ht="15.75" thickBot="1" x14ac:dyDescent="0.3">
      <c r="A14" s="131" t="s">
        <v>168</v>
      </c>
      <c r="B14" s="82">
        <v>2013</v>
      </c>
      <c r="C14" s="344">
        <v>4407256</v>
      </c>
      <c r="E14" s="105"/>
      <c r="F14" s="105"/>
      <c r="G14" s="105"/>
      <c r="H14" s="105"/>
      <c r="I14" s="105"/>
      <c r="J14" s="105"/>
      <c r="K14" s="105"/>
    </row>
    <row r="15" spans="1:24" x14ac:dyDescent="0.25">
      <c r="A15" s="33" t="s">
        <v>33</v>
      </c>
    </row>
    <row r="16" spans="1:24" x14ac:dyDescent="0.25">
      <c r="A16" s="34" t="s">
        <v>34</v>
      </c>
    </row>
    <row r="17" spans="1:21" x14ac:dyDescent="0.25">
      <c r="A17" s="144" t="s">
        <v>173</v>
      </c>
      <c r="N17" s="23"/>
      <c r="R17" s="23"/>
    </row>
    <row r="19" spans="1:21" ht="15.75" thickBot="1" x14ac:dyDescent="0.3">
      <c r="A19" s="60"/>
    </row>
    <row r="20" spans="1:21" x14ac:dyDescent="0.25">
      <c r="A20" s="52" t="s">
        <v>174</v>
      </c>
      <c r="B20" s="320">
        <v>2013</v>
      </c>
      <c r="C20" s="321">
        <v>2022</v>
      </c>
      <c r="D20" s="45"/>
      <c r="E20" s="45"/>
      <c r="F20" s="45"/>
      <c r="G20" s="45"/>
      <c r="H20" s="45"/>
      <c r="I20" s="45"/>
      <c r="J20" s="45"/>
      <c r="K20" s="45"/>
      <c r="N20" s="335"/>
      <c r="P20" s="337"/>
    </row>
    <row r="21" spans="1:21" x14ac:dyDescent="0.25">
      <c r="A21" s="66" t="s">
        <v>172</v>
      </c>
      <c r="B21" s="143">
        <v>25</v>
      </c>
      <c r="C21" s="346">
        <v>77</v>
      </c>
      <c r="D21" s="345"/>
      <c r="E21" s="345"/>
      <c r="F21" s="345"/>
      <c r="G21" s="345"/>
      <c r="H21" s="345"/>
      <c r="I21" s="345"/>
      <c r="J21" s="345"/>
      <c r="K21" s="345"/>
    </row>
    <row r="22" spans="1:21" ht="15.75" thickBot="1" x14ac:dyDescent="0.3">
      <c r="A22" s="131" t="s">
        <v>168</v>
      </c>
      <c r="B22" s="82">
        <v>964495</v>
      </c>
      <c r="C22" s="347">
        <v>477197</v>
      </c>
      <c r="D22" s="105"/>
      <c r="E22" s="105"/>
      <c r="F22" s="105"/>
      <c r="G22" s="105"/>
      <c r="H22" s="105"/>
      <c r="I22" s="105"/>
      <c r="J22" s="105"/>
      <c r="K22" s="105"/>
    </row>
    <row r="23" spans="1:21" x14ac:dyDescent="0.25">
      <c r="A23" s="33" t="s">
        <v>33</v>
      </c>
      <c r="N23" s="335"/>
      <c r="P23" s="338"/>
      <c r="R23" s="339"/>
      <c r="T23" s="339"/>
    </row>
    <row r="24" spans="1:21" x14ac:dyDescent="0.25">
      <c r="A24" s="34" t="s">
        <v>34</v>
      </c>
    </row>
    <row r="25" spans="1:21" x14ac:dyDescent="0.25">
      <c r="A25" s="144" t="s">
        <v>175</v>
      </c>
    </row>
    <row r="26" spans="1:21" ht="15.75" thickBot="1" x14ac:dyDescent="0.3">
      <c r="A26" s="60"/>
      <c r="R26" s="126"/>
      <c r="S26" s="126"/>
      <c r="T26" s="126"/>
      <c r="U26" s="126"/>
    </row>
    <row r="27" spans="1:21" x14ac:dyDescent="0.25">
      <c r="A27" s="52" t="s">
        <v>176</v>
      </c>
      <c r="B27" s="320">
        <v>2013</v>
      </c>
      <c r="C27" s="321">
        <v>2022</v>
      </c>
      <c r="D27" s="45"/>
      <c r="E27" s="45"/>
      <c r="F27" s="45"/>
      <c r="G27" s="45"/>
      <c r="H27" s="45"/>
      <c r="I27" s="45"/>
      <c r="J27" s="45"/>
    </row>
    <row r="28" spans="1:21" x14ac:dyDescent="0.25">
      <c r="A28" s="66" t="s">
        <v>177</v>
      </c>
      <c r="B28" s="63">
        <v>1789</v>
      </c>
      <c r="C28" s="348">
        <v>1489</v>
      </c>
      <c r="E28" s="51"/>
      <c r="F28" s="51"/>
      <c r="G28" s="51"/>
      <c r="H28" s="51"/>
      <c r="I28" s="51"/>
      <c r="J28" s="51"/>
    </row>
    <row r="29" spans="1:21" ht="15.75" thickBot="1" x14ac:dyDescent="0.3">
      <c r="A29" s="131" t="s">
        <v>168</v>
      </c>
      <c r="B29" s="82">
        <v>445061</v>
      </c>
      <c r="C29" s="349">
        <v>352174</v>
      </c>
      <c r="D29" s="105"/>
      <c r="E29" s="105"/>
      <c r="F29" s="105"/>
      <c r="G29" s="105"/>
      <c r="H29" s="105"/>
      <c r="I29" s="105"/>
      <c r="J29" s="105"/>
    </row>
    <row r="30" spans="1:21" x14ac:dyDescent="0.25">
      <c r="A30" s="33" t="s">
        <v>33</v>
      </c>
    </row>
    <row r="31" spans="1:21" x14ac:dyDescent="0.25">
      <c r="A31" s="34" t="s">
        <v>34</v>
      </c>
    </row>
    <row r="32" spans="1:21" x14ac:dyDescent="0.25">
      <c r="A32" s="144" t="s">
        <v>178</v>
      </c>
      <c r="B32" s="145"/>
      <c r="C32" s="145"/>
      <c r="D32" s="145"/>
      <c r="E32" s="145"/>
      <c r="F32" s="145"/>
      <c r="G32" s="145"/>
      <c r="H32" s="145"/>
      <c r="I32" s="145"/>
      <c r="J32" s="145"/>
    </row>
    <row r="33" spans="2:10" x14ac:dyDescent="0.25">
      <c r="B33" s="145"/>
      <c r="C33" s="145"/>
      <c r="D33" s="145"/>
      <c r="E33" s="145"/>
      <c r="F33" s="145"/>
      <c r="G33" s="145"/>
      <c r="H33" s="145"/>
      <c r="I33" s="145"/>
      <c r="J33" s="145"/>
    </row>
    <row r="34" spans="2:10" x14ac:dyDescent="0.25">
      <c r="B34" s="145"/>
      <c r="C34" s="145"/>
      <c r="D34" s="145"/>
      <c r="E34" s="145"/>
      <c r="F34" s="145"/>
      <c r="G34" s="145"/>
      <c r="H34" s="145"/>
      <c r="I34" s="145"/>
      <c r="J34" s="145"/>
    </row>
    <row r="35" spans="2:10" x14ac:dyDescent="0.25">
      <c r="B35" s="145"/>
      <c r="C35" s="145"/>
      <c r="D35" s="145"/>
      <c r="E35" s="145"/>
      <c r="F35" s="145"/>
      <c r="G35" s="145"/>
      <c r="H35" s="145"/>
      <c r="I35" s="145"/>
      <c r="J35" s="145"/>
    </row>
    <row r="36" spans="2:10" x14ac:dyDescent="0.25">
      <c r="B36" s="145"/>
      <c r="C36" s="145"/>
      <c r="D36" s="145"/>
      <c r="E36" s="145"/>
      <c r="F36" s="145"/>
      <c r="G36" s="145"/>
      <c r="H36" s="145"/>
      <c r="I36" s="145"/>
      <c r="J36" s="145"/>
    </row>
    <row r="37" spans="2:10" x14ac:dyDescent="0.25">
      <c r="B37" s="145"/>
      <c r="C37" s="145"/>
      <c r="D37" s="145"/>
      <c r="E37" s="145"/>
      <c r="F37" s="145"/>
      <c r="G37" s="145"/>
      <c r="H37" s="145"/>
      <c r="I37" s="145"/>
      <c r="J37" s="145"/>
    </row>
    <row r="38" spans="2:10" x14ac:dyDescent="0.25">
      <c r="B38" s="145"/>
      <c r="C38" s="145"/>
      <c r="D38" s="145"/>
      <c r="E38" s="145"/>
      <c r="F38" s="145"/>
      <c r="G38" s="145"/>
      <c r="H38" s="145"/>
      <c r="I38" s="145"/>
      <c r="J38" s="145"/>
    </row>
    <row r="39" spans="2:10" x14ac:dyDescent="0.25">
      <c r="B39" s="145"/>
      <c r="C39" s="145"/>
      <c r="D39" s="145"/>
      <c r="E39" s="145"/>
      <c r="F39" s="145"/>
      <c r="G39" s="145"/>
      <c r="H39" s="145"/>
      <c r="I39" s="145"/>
      <c r="J39" s="145"/>
    </row>
    <row r="40" spans="2:10" x14ac:dyDescent="0.25">
      <c r="B40" s="145"/>
      <c r="C40" s="145"/>
      <c r="D40" s="145"/>
      <c r="E40" s="145"/>
      <c r="F40" s="145"/>
      <c r="G40" s="145"/>
      <c r="H40" s="145"/>
      <c r="I40" s="145"/>
      <c r="J40" s="145"/>
    </row>
  </sheetData>
  <mergeCells count="6">
    <mergeCell ref="N8:O8"/>
    <mergeCell ref="Q8:R8"/>
    <mergeCell ref="N9:O9"/>
    <mergeCell ref="Q9:R9"/>
    <mergeCell ref="N10:O10"/>
    <mergeCell ref="Q10:R10"/>
  </mergeCells>
  <hyperlinks>
    <hyperlink ref="A17" r:id="rId1" location="!/view/sk/VBD_SK_WIN/ku3004rr/v_ku3004rr_00_00_00_sk"/>
    <hyperlink ref="A25" r:id="rId2" location="!/view/sk/VBD_SK_WIN/ku3003rr/v_ku3003rr_00_00_00_sk"/>
    <hyperlink ref="A32" r:id="rId3" location="!/view/sk/VBD_SK_WIN/ku3005rr/v_ku3005rr_00_00_00_sk"/>
    <hyperlink ref="A9" r:id="rId4" location="!/view/sk/vbd_sk_win2/ku3802rr/v_ku3802rr_00_00_00_sk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/>
  </sheetViews>
  <sheetFormatPr defaultRowHeight="15" x14ac:dyDescent="0.25"/>
  <cols>
    <col min="1" max="1" width="52.7109375" customWidth="1"/>
    <col min="13" max="13" width="5.7109375" customWidth="1"/>
    <col min="14" max="14" width="9.5703125" customWidth="1"/>
    <col min="15" max="50" width="5.5703125" customWidth="1"/>
  </cols>
  <sheetData>
    <row r="1" spans="1:12" ht="15.75" x14ac:dyDescent="0.25">
      <c r="A1" s="432" t="s">
        <v>507</v>
      </c>
    </row>
    <row r="2" spans="1:12" x14ac:dyDescent="0.25">
      <c r="A2" s="146" t="s">
        <v>515</v>
      </c>
      <c r="B2" s="51"/>
      <c r="C2" s="51"/>
      <c r="D2" s="51"/>
      <c r="E2" s="51"/>
      <c r="F2" s="51"/>
      <c r="G2" s="51"/>
      <c r="H2" s="51"/>
      <c r="I2" s="51"/>
      <c r="J2" s="51"/>
    </row>
    <row r="3" spans="1:12" ht="15.75" thickBot="1" x14ac:dyDescent="0.3">
      <c r="A3" s="146"/>
      <c r="B3" s="51"/>
      <c r="C3" s="51"/>
      <c r="D3" s="51"/>
      <c r="E3" s="51"/>
      <c r="F3" s="51"/>
      <c r="G3" s="51"/>
      <c r="H3" s="51"/>
      <c r="I3" s="51"/>
      <c r="J3" s="51"/>
    </row>
    <row r="4" spans="1:12" x14ac:dyDescent="0.25">
      <c r="A4" s="109" t="s">
        <v>179</v>
      </c>
      <c r="B4" s="317">
        <v>2013</v>
      </c>
      <c r="C4" s="317">
        <v>2014</v>
      </c>
      <c r="D4" s="317">
        <v>2015</v>
      </c>
      <c r="E4" s="317">
        <v>2016</v>
      </c>
      <c r="F4" s="317">
        <v>2017</v>
      </c>
      <c r="G4" s="317">
        <v>2018</v>
      </c>
      <c r="H4" s="317">
        <v>2019</v>
      </c>
      <c r="I4" s="317">
        <v>2020</v>
      </c>
      <c r="J4" s="317">
        <v>2021</v>
      </c>
      <c r="K4" s="309">
        <v>2022</v>
      </c>
    </row>
    <row r="5" spans="1:12" x14ac:dyDescent="0.25">
      <c r="A5" s="70" t="s">
        <v>180</v>
      </c>
      <c r="B5" s="376" t="s">
        <v>469</v>
      </c>
      <c r="C5" s="376" t="s">
        <v>470</v>
      </c>
      <c r="D5" s="376" t="s">
        <v>471</v>
      </c>
      <c r="E5" s="376" t="s">
        <v>472</v>
      </c>
      <c r="F5" s="376" t="s">
        <v>473</v>
      </c>
      <c r="G5" s="376" t="s">
        <v>474</v>
      </c>
      <c r="H5" s="376" t="s">
        <v>475</v>
      </c>
      <c r="I5" s="376" t="s">
        <v>476</v>
      </c>
      <c r="J5" s="376" t="s">
        <v>477</v>
      </c>
      <c r="K5" s="377" t="s">
        <v>478</v>
      </c>
    </row>
    <row r="6" spans="1:12" ht="15.75" thickBot="1" x14ac:dyDescent="0.3">
      <c r="A6" s="156"/>
      <c r="B6" s="125">
        <f>B5/1000</f>
        <v>74.492800000000003</v>
      </c>
      <c r="C6" s="125">
        <f t="shared" ref="C6:K6" si="0">C5/1000</f>
        <v>76.354500000000002</v>
      </c>
      <c r="D6" s="125">
        <f t="shared" si="0"/>
        <v>80.126000000000005</v>
      </c>
      <c r="E6" s="125">
        <f t="shared" si="0"/>
        <v>81.265199999999993</v>
      </c>
      <c r="F6" s="125">
        <f t="shared" si="0"/>
        <v>84.669899999999998</v>
      </c>
      <c r="G6" s="125">
        <f t="shared" si="0"/>
        <v>89.87469999999999</v>
      </c>
      <c r="H6" s="125">
        <f t="shared" si="0"/>
        <v>94.429699999999997</v>
      </c>
      <c r="I6" s="125">
        <f t="shared" si="0"/>
        <v>93.444100000000006</v>
      </c>
      <c r="J6" s="125">
        <f t="shared" si="0"/>
        <v>100.25569999999999</v>
      </c>
      <c r="K6" s="134">
        <f t="shared" si="0"/>
        <v>109.6452</v>
      </c>
    </row>
    <row r="7" spans="1:12" x14ac:dyDescent="0.25">
      <c r="A7" s="33" t="s">
        <v>33</v>
      </c>
      <c r="B7" s="86"/>
      <c r="C7" s="86"/>
      <c r="D7" s="86"/>
      <c r="E7" s="86"/>
      <c r="F7" s="86"/>
      <c r="G7" s="86"/>
      <c r="H7" s="86"/>
      <c r="I7" s="86"/>
      <c r="J7" s="86"/>
      <c r="K7" s="86"/>
    </row>
    <row r="8" spans="1:12" x14ac:dyDescent="0.25">
      <c r="A8" s="34" t="s">
        <v>34</v>
      </c>
      <c r="B8" s="54"/>
      <c r="C8" s="54"/>
      <c r="D8" s="54"/>
      <c r="E8" s="54"/>
      <c r="F8" s="54"/>
      <c r="G8" s="54"/>
      <c r="H8" s="54"/>
      <c r="I8" s="54"/>
      <c r="J8" s="54"/>
      <c r="K8" s="54"/>
    </row>
    <row r="9" spans="1:12" x14ac:dyDescent="0.25">
      <c r="A9" s="378" t="s">
        <v>467</v>
      </c>
      <c r="B9" s="54"/>
      <c r="C9" s="54"/>
      <c r="D9" s="54"/>
      <c r="E9" s="54"/>
      <c r="F9" s="54"/>
      <c r="G9" s="54"/>
      <c r="H9" s="54"/>
      <c r="I9" s="54"/>
      <c r="J9" s="54"/>
      <c r="K9" s="54"/>
    </row>
    <row r="10" spans="1:12" x14ac:dyDescent="0.25">
      <c r="A10" s="49"/>
      <c r="B10" s="54"/>
      <c r="C10" s="54"/>
      <c r="D10" s="54"/>
      <c r="E10" s="54"/>
      <c r="F10" s="54"/>
      <c r="G10" s="54"/>
      <c r="H10" s="54"/>
      <c r="I10" s="54"/>
      <c r="J10" s="54"/>
      <c r="K10" s="54"/>
    </row>
    <row r="11" spans="1:12" x14ac:dyDescent="0.25">
      <c r="A11" s="49"/>
      <c r="B11" s="54"/>
      <c r="C11" s="54"/>
      <c r="D11" s="54"/>
      <c r="E11" s="54"/>
      <c r="F11" s="54"/>
      <c r="G11" s="54"/>
      <c r="H11" s="54"/>
      <c r="I11" s="54"/>
      <c r="J11" s="54"/>
      <c r="K11" s="54"/>
    </row>
    <row r="12" spans="1:12" ht="15.75" thickBot="1" x14ac:dyDescent="0.3">
      <c r="A12" s="23" t="s">
        <v>181</v>
      </c>
    </row>
    <row r="13" spans="1:12" x14ac:dyDescent="0.25">
      <c r="A13" s="138" t="s">
        <v>182</v>
      </c>
      <c r="B13" s="25" t="s">
        <v>429</v>
      </c>
      <c r="C13" s="25" t="s">
        <v>430</v>
      </c>
      <c r="D13" s="25" t="s">
        <v>431</v>
      </c>
      <c r="E13" s="25" t="s">
        <v>432</v>
      </c>
      <c r="F13" s="25" t="s">
        <v>433</v>
      </c>
      <c r="G13" s="25" t="s">
        <v>434</v>
      </c>
      <c r="H13" s="25" t="s">
        <v>435</v>
      </c>
      <c r="I13" s="25" t="s">
        <v>436</v>
      </c>
      <c r="J13" s="25" t="s">
        <v>437</v>
      </c>
      <c r="K13" s="26" t="s">
        <v>417</v>
      </c>
    </row>
    <row r="14" spans="1:12" ht="30.75" thickBot="1" x14ac:dyDescent="0.3">
      <c r="A14" s="149" t="s">
        <v>183</v>
      </c>
      <c r="B14" s="87">
        <v>0.59999999999999432</v>
      </c>
      <c r="C14" s="87">
        <v>2.7000000000000028</v>
      </c>
      <c r="D14" s="87">
        <v>5.2000000000000028</v>
      </c>
      <c r="E14" s="87">
        <v>1.9000000000000057</v>
      </c>
      <c r="F14" s="87">
        <v>2.9000000000000057</v>
      </c>
      <c r="G14" s="87">
        <v>4</v>
      </c>
      <c r="H14" s="87">
        <v>2.5</v>
      </c>
      <c r="I14" s="87">
        <v>-3.2999999999999972</v>
      </c>
      <c r="J14" s="87">
        <v>4.9000000000000057</v>
      </c>
      <c r="K14" s="88">
        <v>1.7000000000000028</v>
      </c>
    </row>
    <row r="15" spans="1:12" x14ac:dyDescent="0.25">
      <c r="A15" s="33" t="s">
        <v>33</v>
      </c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51"/>
    </row>
    <row r="16" spans="1:12" x14ac:dyDescent="0.25">
      <c r="A16" s="34" t="s">
        <v>34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</row>
    <row r="17" spans="1:11" x14ac:dyDescent="0.25">
      <c r="A17" s="375" t="s">
        <v>468</v>
      </c>
      <c r="B17" s="54"/>
      <c r="C17" s="54"/>
      <c r="D17" s="54"/>
      <c r="E17" s="54"/>
      <c r="F17" s="54"/>
      <c r="G17" s="54"/>
      <c r="H17" s="54"/>
      <c r="I17" s="54"/>
      <c r="J17" s="54"/>
      <c r="K17" s="54"/>
    </row>
  </sheetData>
  <hyperlinks>
    <hyperlink ref="A9" r:id="rId1" location="!/view/sk/VBD_INTERN/nu0007rs/v_nu0007rs_00_00_00_sk"/>
    <hyperlink ref="A17" r:id="rId2" location="!/view/sk/VBD_INTERN/nu0009rs/v_nu0009rs_00_00_00_sk"/>
  </hyperlinks>
  <pageMargins left="0.7" right="0.7" top="0.75" bottom="0.75" header="0.3" footer="0.3"/>
  <pageSetup paperSize="9" orientation="portrait" r:id="rId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4"/>
  <sheetViews>
    <sheetView workbookViewId="0"/>
  </sheetViews>
  <sheetFormatPr defaultRowHeight="15" x14ac:dyDescent="0.25"/>
  <cols>
    <col min="1" max="1" width="37.42578125" customWidth="1"/>
    <col min="2" max="2" width="13.42578125" customWidth="1"/>
    <col min="3" max="3" width="15.42578125" customWidth="1"/>
    <col min="4" max="12" width="11.140625" customWidth="1"/>
    <col min="13" max="13" width="5.7109375" customWidth="1"/>
    <col min="14" max="31" width="10.85546875" customWidth="1"/>
    <col min="32" max="61" width="5.5703125" customWidth="1"/>
  </cols>
  <sheetData>
    <row r="1" spans="1:24" ht="15.75" x14ac:dyDescent="0.25">
      <c r="A1" s="432" t="s">
        <v>507</v>
      </c>
    </row>
    <row r="2" spans="1:24" x14ac:dyDescent="0.25">
      <c r="A2" s="146" t="s">
        <v>509</v>
      </c>
      <c r="B2" s="51"/>
      <c r="C2" s="51"/>
      <c r="D2" s="51"/>
      <c r="E2" s="51"/>
      <c r="F2" s="51"/>
      <c r="G2" s="51"/>
      <c r="H2" s="51"/>
      <c r="I2" s="51"/>
      <c r="J2" s="51"/>
    </row>
    <row r="3" spans="1:24" ht="15.75" thickBot="1" x14ac:dyDescent="0.3">
      <c r="A3" s="150"/>
      <c r="B3" s="51"/>
      <c r="C3" s="51"/>
      <c r="D3" s="51"/>
      <c r="E3" s="51"/>
      <c r="F3" s="51"/>
      <c r="G3" s="51"/>
      <c r="H3" s="51"/>
      <c r="I3" s="51"/>
      <c r="J3" s="51"/>
      <c r="K3" s="51"/>
    </row>
    <row r="4" spans="1:24" x14ac:dyDescent="0.25">
      <c r="A4" s="109" t="s">
        <v>184</v>
      </c>
      <c r="B4" s="320">
        <v>2013</v>
      </c>
      <c r="C4" s="320">
        <v>2014</v>
      </c>
      <c r="D4" s="320">
        <v>2015</v>
      </c>
      <c r="E4" s="320">
        <v>2016</v>
      </c>
      <c r="F4" s="320">
        <v>2017</v>
      </c>
      <c r="G4" s="320">
        <v>2018</v>
      </c>
      <c r="H4" s="320">
        <v>2019</v>
      </c>
      <c r="I4" s="320">
        <v>2020</v>
      </c>
      <c r="J4" s="320">
        <v>2021</v>
      </c>
      <c r="K4" s="321">
        <v>2022</v>
      </c>
      <c r="O4" s="36"/>
      <c r="P4" s="36"/>
      <c r="Q4" s="36"/>
      <c r="R4" s="36"/>
      <c r="S4" s="36"/>
      <c r="T4" s="36"/>
      <c r="U4" s="36"/>
      <c r="V4" s="36"/>
      <c r="W4" s="36"/>
      <c r="X4" s="36"/>
    </row>
    <row r="5" spans="1:24" x14ac:dyDescent="0.25">
      <c r="A5" s="70" t="s">
        <v>185</v>
      </c>
      <c r="B5" s="84">
        <v>4570.8999999999996</v>
      </c>
      <c r="C5" s="84">
        <v>4772.6000000000004</v>
      </c>
      <c r="D5" s="84">
        <v>3160</v>
      </c>
      <c r="E5" s="84">
        <v>3367</v>
      </c>
      <c r="F5" s="84">
        <v>3073.7</v>
      </c>
      <c r="G5" s="84">
        <v>2309.5</v>
      </c>
      <c r="H5" s="84">
        <v>1062.5999999999999</v>
      </c>
      <c r="I5" s="84">
        <v>3316.5</v>
      </c>
      <c r="J5" s="84">
        <v>1875.6</v>
      </c>
      <c r="K5" s="85">
        <v>-4524.1000000000004</v>
      </c>
      <c r="O5" s="36"/>
      <c r="P5" s="36"/>
      <c r="Q5" s="36"/>
      <c r="R5" s="36"/>
      <c r="S5" s="36"/>
      <c r="T5" s="36"/>
      <c r="U5" s="36"/>
      <c r="V5" s="36"/>
      <c r="W5" s="36"/>
      <c r="X5" s="36"/>
    </row>
    <row r="6" spans="1:24" x14ac:dyDescent="0.25">
      <c r="A6" s="27" t="s">
        <v>457</v>
      </c>
      <c r="B6" s="84">
        <v>59560.6</v>
      </c>
      <c r="C6" s="84">
        <v>59792.800000000003</v>
      </c>
      <c r="D6" s="84">
        <v>64447</v>
      </c>
      <c r="E6" s="84">
        <v>66187.600000000006</v>
      </c>
      <c r="F6" s="84">
        <v>70778.2</v>
      </c>
      <c r="G6" s="84">
        <v>76835</v>
      </c>
      <c r="H6" s="84">
        <v>79275</v>
      </c>
      <c r="I6" s="84">
        <v>72599.7</v>
      </c>
      <c r="J6" s="84">
        <v>86676.1</v>
      </c>
      <c r="K6" s="85">
        <v>107310.2</v>
      </c>
      <c r="M6" s="36"/>
      <c r="N6" s="36"/>
    </row>
    <row r="7" spans="1:24" ht="15.75" thickBot="1" x14ac:dyDescent="0.3">
      <c r="A7" s="30" t="s">
        <v>458</v>
      </c>
      <c r="B7" s="125">
        <v>64131.5</v>
      </c>
      <c r="C7" s="125">
        <v>64565.4</v>
      </c>
      <c r="D7" s="125">
        <v>67607</v>
      </c>
      <c r="E7" s="125">
        <v>69554.600000000006</v>
      </c>
      <c r="F7" s="125">
        <v>73851.899999999994</v>
      </c>
      <c r="G7" s="125">
        <v>79144.5</v>
      </c>
      <c r="H7" s="125">
        <v>80337.7</v>
      </c>
      <c r="I7" s="125">
        <v>75916.2</v>
      </c>
      <c r="J7" s="125">
        <v>88551.7</v>
      </c>
      <c r="K7" s="134">
        <v>102786.1</v>
      </c>
      <c r="M7" s="36"/>
      <c r="N7" s="36"/>
    </row>
    <row r="8" spans="1:24" ht="17.25" x14ac:dyDescent="0.25">
      <c r="A8" t="s">
        <v>186</v>
      </c>
      <c r="B8" s="54"/>
      <c r="C8" s="54"/>
      <c r="D8" s="54"/>
      <c r="E8" s="54"/>
      <c r="F8" s="54"/>
      <c r="G8" s="54"/>
      <c r="H8" s="54"/>
      <c r="I8" s="54"/>
      <c r="J8" s="54"/>
      <c r="M8" s="36"/>
      <c r="N8" s="36"/>
      <c r="O8" s="67"/>
      <c r="P8" s="67"/>
      <c r="Q8" s="67"/>
      <c r="R8" s="67"/>
      <c r="S8" s="67"/>
      <c r="T8" s="67"/>
      <c r="U8" s="67"/>
      <c r="V8" s="67"/>
      <c r="W8" s="67"/>
      <c r="X8" s="67"/>
    </row>
    <row r="9" spans="1:24" x14ac:dyDescent="0.25">
      <c r="A9" s="33" t="s">
        <v>33</v>
      </c>
      <c r="B9" s="54"/>
      <c r="C9" s="54"/>
      <c r="D9" s="54"/>
      <c r="E9" s="54"/>
      <c r="F9" s="54"/>
      <c r="G9" s="54"/>
      <c r="H9" s="54"/>
      <c r="I9" s="54"/>
      <c r="J9" s="54"/>
      <c r="K9" s="54"/>
    </row>
    <row r="10" spans="1:24" x14ac:dyDescent="0.25">
      <c r="A10" s="34" t="s">
        <v>34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</row>
    <row r="11" spans="1:24" x14ac:dyDescent="0.25">
      <c r="A11" s="35" t="s">
        <v>187</v>
      </c>
    </row>
    <row r="12" spans="1:24" ht="15.75" thickBot="1" x14ac:dyDescent="0.3">
      <c r="F12" s="51"/>
      <c r="G12" s="51"/>
      <c r="H12" s="51"/>
      <c r="I12" s="51"/>
      <c r="J12" s="51"/>
      <c r="K12" s="51"/>
    </row>
    <row r="13" spans="1:24" ht="15.75" thickBot="1" x14ac:dyDescent="0.3">
      <c r="A13" s="52" t="s">
        <v>192</v>
      </c>
      <c r="B13" s="320">
        <v>2013</v>
      </c>
      <c r="C13" s="321">
        <v>2022</v>
      </c>
      <c r="E13" s="51"/>
      <c r="F13" s="51"/>
      <c r="G13" s="51"/>
      <c r="H13" s="51"/>
      <c r="I13" s="153"/>
      <c r="J13" s="51"/>
      <c r="K13" s="51"/>
    </row>
    <row r="14" spans="1:24" x14ac:dyDescent="0.25">
      <c r="A14" s="351" t="s">
        <v>189</v>
      </c>
      <c r="B14" s="352">
        <v>64131459.700000003</v>
      </c>
      <c r="C14" s="353">
        <v>102786059.90000001</v>
      </c>
      <c r="E14" s="45"/>
      <c r="F14" s="45"/>
      <c r="G14" s="45"/>
      <c r="J14" s="51"/>
      <c r="K14" s="51"/>
    </row>
    <row r="15" spans="1:24" x14ac:dyDescent="0.25">
      <c r="A15" s="159" t="s">
        <v>193</v>
      </c>
      <c r="B15" s="84">
        <v>3149175.1</v>
      </c>
      <c r="C15" s="85">
        <v>5991311.2999999998</v>
      </c>
      <c r="E15" s="51"/>
      <c r="F15" s="51"/>
      <c r="G15" s="51"/>
      <c r="H15" s="117"/>
      <c r="I15" s="165"/>
      <c r="K15" s="51"/>
    </row>
    <row r="16" spans="1:24" x14ac:dyDescent="0.25">
      <c r="A16" s="159" t="s">
        <v>4</v>
      </c>
      <c r="B16" s="84">
        <v>4390505.5999999996</v>
      </c>
      <c r="C16" s="85">
        <v>8959103.0999999996</v>
      </c>
      <c r="E16" s="51"/>
      <c r="G16" s="51"/>
      <c r="H16" s="155"/>
      <c r="I16" s="164"/>
      <c r="K16" s="51"/>
      <c r="N16" s="36"/>
    </row>
    <row r="17" spans="1:11" x14ac:dyDescent="0.25">
      <c r="A17" s="159" t="s">
        <v>5</v>
      </c>
      <c r="B17" s="84">
        <v>5298561.0999999996</v>
      </c>
      <c r="C17" s="85">
        <v>7958974.0999999996</v>
      </c>
      <c r="E17" s="51"/>
      <c r="G17" s="51"/>
      <c r="H17" s="155"/>
      <c r="I17" s="164"/>
      <c r="K17" s="51"/>
    </row>
    <row r="18" spans="1:11" x14ac:dyDescent="0.25">
      <c r="A18" s="159" t="s">
        <v>2</v>
      </c>
      <c r="B18" s="84">
        <v>8605814.9000000004</v>
      </c>
      <c r="C18" s="85">
        <v>12435954.9</v>
      </c>
      <c r="E18" s="51"/>
      <c r="G18" s="51"/>
      <c r="H18" s="155"/>
      <c r="I18" s="164"/>
      <c r="K18" s="51"/>
    </row>
    <row r="19" spans="1:11" x14ac:dyDescent="0.25">
      <c r="A19" s="159" t="s">
        <v>86</v>
      </c>
      <c r="B19" s="84">
        <v>13302387.4</v>
      </c>
      <c r="C19" s="85">
        <v>21523419.600000001</v>
      </c>
      <c r="E19" s="51"/>
      <c r="G19" s="51"/>
      <c r="H19" s="155"/>
      <c r="I19" s="164"/>
      <c r="K19" s="51"/>
    </row>
    <row r="20" spans="1:11" ht="15.75" thickBot="1" x14ac:dyDescent="0.3">
      <c r="A20" s="156" t="s">
        <v>5</v>
      </c>
      <c r="B20" s="125">
        <v>2172351.7999999998</v>
      </c>
      <c r="C20" s="134">
        <v>4817484.9000000004</v>
      </c>
      <c r="E20" s="51"/>
      <c r="G20" s="51"/>
      <c r="H20" s="155"/>
      <c r="I20" s="164"/>
      <c r="K20" s="51"/>
    </row>
    <row r="21" spans="1:11" x14ac:dyDescent="0.25">
      <c r="A21" s="33" t="s">
        <v>33</v>
      </c>
      <c r="D21" s="51"/>
      <c r="E21" s="51"/>
      <c r="I21" s="198"/>
      <c r="J21" s="51"/>
      <c r="K21" s="51"/>
    </row>
    <row r="22" spans="1:11" x14ac:dyDescent="0.25">
      <c r="A22" s="34" t="s">
        <v>34</v>
      </c>
      <c r="D22" s="51"/>
      <c r="E22" s="51"/>
      <c r="I22" s="198"/>
      <c r="J22" s="51"/>
      <c r="K22" s="51"/>
    </row>
    <row r="23" spans="1:11" x14ac:dyDescent="0.25">
      <c r="A23" s="43" t="s">
        <v>191</v>
      </c>
      <c r="D23" s="51"/>
      <c r="E23" s="51"/>
      <c r="H23" s="157"/>
      <c r="I23" s="350"/>
      <c r="J23" s="51"/>
      <c r="K23" s="51"/>
    </row>
    <row r="24" spans="1:11" ht="15.75" thickBot="1" x14ac:dyDescent="0.3">
      <c r="D24" s="51"/>
      <c r="E24" s="51"/>
      <c r="H24" s="157"/>
      <c r="I24" s="350"/>
      <c r="J24" s="51"/>
      <c r="K24" s="51"/>
    </row>
    <row r="25" spans="1:11" x14ac:dyDescent="0.25">
      <c r="A25" s="52" t="s">
        <v>188</v>
      </c>
      <c r="B25" s="320">
        <v>2013</v>
      </c>
      <c r="C25" s="321">
        <v>2022</v>
      </c>
      <c r="D25" s="51"/>
      <c r="E25" s="51"/>
      <c r="H25" s="157"/>
      <c r="I25" s="350"/>
      <c r="J25" s="51"/>
      <c r="K25" s="51"/>
    </row>
    <row r="26" spans="1:11" x14ac:dyDescent="0.25">
      <c r="A26" s="159" t="s">
        <v>189</v>
      </c>
      <c r="B26" s="354">
        <v>59560590.200000003</v>
      </c>
      <c r="C26" s="310">
        <v>107310178.2</v>
      </c>
      <c r="D26" s="51"/>
      <c r="E26" s="45"/>
      <c r="H26" s="158"/>
      <c r="I26" s="158"/>
      <c r="J26" s="51"/>
      <c r="K26" s="51"/>
    </row>
    <row r="27" spans="1:11" x14ac:dyDescent="0.25">
      <c r="A27" s="159" t="s">
        <v>5</v>
      </c>
      <c r="B27" s="354">
        <v>2901346.6</v>
      </c>
      <c r="C27" s="310">
        <v>5855364.2999999998</v>
      </c>
      <c r="D27" s="51"/>
      <c r="E27" s="51"/>
      <c r="G27" s="51"/>
      <c r="H27" s="117"/>
      <c r="I27" s="165"/>
      <c r="K27" s="51"/>
    </row>
    <row r="28" spans="1:11" x14ac:dyDescent="0.25">
      <c r="A28" s="159" t="s">
        <v>459</v>
      </c>
      <c r="B28" s="354">
        <v>5697839.0999999996</v>
      </c>
      <c r="C28" s="310">
        <v>8179582.5999999996</v>
      </c>
      <c r="D28" s="51"/>
      <c r="E28" s="51"/>
      <c r="G28" s="160"/>
      <c r="H28" s="155"/>
      <c r="I28" s="164"/>
      <c r="K28" s="51"/>
    </row>
    <row r="29" spans="1:11" x14ac:dyDescent="0.25">
      <c r="A29" s="159" t="s">
        <v>190</v>
      </c>
      <c r="B29" s="354">
        <v>4473411.3</v>
      </c>
      <c r="C29" s="310">
        <v>8024470.7999999998</v>
      </c>
      <c r="D29" s="51"/>
      <c r="E29" s="51"/>
      <c r="G29" s="160"/>
      <c r="H29" s="155"/>
      <c r="I29" s="155"/>
      <c r="K29" s="51"/>
    </row>
    <row r="30" spans="1:11" x14ac:dyDescent="0.25">
      <c r="A30" s="159" t="s">
        <v>2</v>
      </c>
      <c r="B30" s="354">
        <v>6399235.7000000002</v>
      </c>
      <c r="C30" s="310">
        <v>9655687.3000000007</v>
      </c>
      <c r="D30" s="51"/>
      <c r="E30" s="51"/>
      <c r="G30" s="160"/>
      <c r="H30" s="155"/>
      <c r="I30" s="155"/>
      <c r="K30" s="51"/>
    </row>
    <row r="31" spans="1:11" ht="15.75" thickBot="1" x14ac:dyDescent="0.3">
      <c r="A31" s="161" t="s">
        <v>86</v>
      </c>
      <c r="B31" s="355">
        <v>9377216.9000000004</v>
      </c>
      <c r="C31" s="356">
        <v>14944978</v>
      </c>
      <c r="D31" s="51"/>
      <c r="E31" s="51"/>
      <c r="G31" s="160"/>
      <c r="H31" s="155"/>
      <c r="I31" s="155"/>
      <c r="K31" s="51"/>
    </row>
    <row r="32" spans="1:11" x14ac:dyDescent="0.25">
      <c r="A32" s="33" t="s">
        <v>33</v>
      </c>
      <c r="D32" s="51"/>
      <c r="E32" s="51"/>
      <c r="F32" s="51"/>
      <c r="G32" s="51"/>
      <c r="H32" s="51"/>
      <c r="I32" s="51"/>
      <c r="J32" s="51"/>
      <c r="K32" s="51"/>
    </row>
    <row r="33" spans="1:11" x14ac:dyDescent="0.25">
      <c r="A33" s="34" t="s">
        <v>34</v>
      </c>
      <c r="D33" s="51"/>
      <c r="E33" s="51"/>
      <c r="F33" s="51"/>
      <c r="G33" s="51"/>
      <c r="H33" s="51"/>
      <c r="I33" s="51"/>
      <c r="J33" s="51"/>
      <c r="K33" s="51"/>
    </row>
    <row r="34" spans="1:11" x14ac:dyDescent="0.25">
      <c r="A34" s="43" t="s">
        <v>191</v>
      </c>
      <c r="E34" s="51"/>
      <c r="F34" s="51"/>
      <c r="G34" s="51"/>
      <c r="H34" s="51"/>
      <c r="I34" s="51"/>
      <c r="J34" s="51"/>
      <c r="K34" s="51"/>
    </row>
  </sheetData>
  <hyperlinks>
    <hyperlink ref="A11" r:id="rId1" location="!/view/sk/VBD_INTERN/zo0001ms/v_zo0001ms_00_00_00_sk"/>
    <hyperlink ref="A23" r:id="rId2" location="!/view/sk/VBD_INTERN/zo0004rs/v_zo0004rs_00_00_00_sk"/>
    <hyperlink ref="A34" r:id="rId3" location="!/view/sk/VBD_INTERN/zo0004rs/v_zo0004rs_00_00_00_sk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5"/>
  <sheetViews>
    <sheetView workbookViewId="0"/>
  </sheetViews>
  <sheetFormatPr defaultRowHeight="15" x14ac:dyDescent="0.25"/>
  <cols>
    <col min="1" max="1" width="62.5703125" customWidth="1"/>
    <col min="13" max="13" width="5.7109375" customWidth="1"/>
    <col min="14" max="14" width="9.5703125" customWidth="1"/>
    <col min="15" max="15" width="11.28515625" customWidth="1"/>
    <col min="16" max="61" width="5.5703125" customWidth="1"/>
  </cols>
  <sheetData>
    <row r="1" spans="1:25" ht="15.75" x14ac:dyDescent="0.25">
      <c r="A1" s="432" t="s">
        <v>507</v>
      </c>
    </row>
    <row r="2" spans="1:25" ht="15.75" thickBot="1" x14ac:dyDescent="0.3">
      <c r="A2" s="146" t="s">
        <v>510</v>
      </c>
      <c r="B2" s="51"/>
      <c r="C2" s="51"/>
      <c r="D2" s="51"/>
      <c r="E2" s="51"/>
      <c r="F2" s="51"/>
      <c r="G2" s="51"/>
      <c r="H2" s="51"/>
      <c r="I2" s="51"/>
      <c r="J2" s="51"/>
    </row>
    <row r="3" spans="1:25" x14ac:dyDescent="0.25">
      <c r="A3" s="109" t="s">
        <v>194</v>
      </c>
      <c r="B3" s="329">
        <v>2013</v>
      </c>
      <c r="C3" s="329">
        <v>2014</v>
      </c>
      <c r="D3" s="329">
        <v>2015</v>
      </c>
      <c r="E3" s="329">
        <v>2016</v>
      </c>
      <c r="F3" s="329">
        <v>2017</v>
      </c>
      <c r="G3" s="329">
        <v>2018</v>
      </c>
      <c r="H3" s="329">
        <v>2019</v>
      </c>
      <c r="I3" s="329">
        <v>2020</v>
      </c>
      <c r="J3" s="329">
        <v>2021</v>
      </c>
      <c r="K3" s="330">
        <v>2022</v>
      </c>
    </row>
    <row r="4" spans="1:25" x14ac:dyDescent="0.25">
      <c r="A4" s="159" t="s">
        <v>195</v>
      </c>
      <c r="B4" s="139">
        <v>101.4</v>
      </c>
      <c r="C4" s="139">
        <v>99.9</v>
      </c>
      <c r="D4" s="139">
        <v>99.7</v>
      </c>
      <c r="E4" s="139">
        <v>99.5</v>
      </c>
      <c r="F4" s="139">
        <v>101.3</v>
      </c>
      <c r="G4" s="139">
        <v>102.5</v>
      </c>
      <c r="H4" s="139">
        <v>102.7</v>
      </c>
      <c r="I4" s="139">
        <v>101.9</v>
      </c>
      <c r="J4" s="139">
        <v>103.2</v>
      </c>
      <c r="K4" s="46">
        <v>112.8</v>
      </c>
    </row>
    <row r="5" spans="1:25" x14ac:dyDescent="0.25">
      <c r="A5" s="159" t="s">
        <v>460</v>
      </c>
      <c r="B5" s="139">
        <v>103.5</v>
      </c>
      <c r="C5" s="139">
        <v>99.2</v>
      </c>
      <c r="D5" s="139">
        <v>99.7</v>
      </c>
      <c r="E5" s="139">
        <v>97.2</v>
      </c>
      <c r="F5" s="139">
        <v>104</v>
      </c>
      <c r="G5" s="139">
        <v>103.9</v>
      </c>
      <c r="H5" s="139">
        <v>104</v>
      </c>
      <c r="I5" s="139">
        <v>102.5</v>
      </c>
      <c r="J5" s="139">
        <v>101.8</v>
      </c>
      <c r="K5" s="46">
        <v>118.6</v>
      </c>
    </row>
    <row r="6" spans="1:25" ht="15.75" thickBot="1" x14ac:dyDescent="0.3">
      <c r="A6" s="161" t="s">
        <v>196</v>
      </c>
      <c r="B6" s="65">
        <v>100.4</v>
      </c>
      <c r="C6" s="65">
        <v>99.4</v>
      </c>
      <c r="D6" s="65">
        <v>99</v>
      </c>
      <c r="E6" s="65">
        <v>98.6</v>
      </c>
      <c r="F6" s="65">
        <v>98.6</v>
      </c>
      <c r="G6" s="65">
        <v>102.1</v>
      </c>
      <c r="H6" s="65">
        <v>103.9</v>
      </c>
      <c r="I6" s="65">
        <v>102.6</v>
      </c>
      <c r="J6" s="65">
        <v>101.3</v>
      </c>
      <c r="K6" s="47">
        <v>115.5</v>
      </c>
    </row>
    <row r="7" spans="1:25" x14ac:dyDescent="0.25">
      <c r="A7" s="33" t="s">
        <v>33</v>
      </c>
      <c r="B7" s="54"/>
      <c r="C7" s="54"/>
      <c r="D7" s="54"/>
      <c r="E7" s="54"/>
      <c r="F7" s="54"/>
      <c r="G7" s="54"/>
      <c r="H7" s="54"/>
      <c r="I7" s="54"/>
      <c r="J7" s="54"/>
    </row>
    <row r="8" spans="1:25" x14ac:dyDescent="0.25">
      <c r="A8" s="34" t="s">
        <v>34</v>
      </c>
      <c r="B8" s="54"/>
      <c r="C8" s="54"/>
      <c r="D8" s="54"/>
      <c r="E8" s="54"/>
      <c r="F8" s="54"/>
      <c r="G8" s="54"/>
      <c r="H8" s="54"/>
      <c r="I8" s="54"/>
      <c r="J8" s="54"/>
      <c r="K8" s="54"/>
    </row>
    <row r="9" spans="1:25" x14ac:dyDescent="0.25">
      <c r="A9" s="43" t="s">
        <v>197</v>
      </c>
      <c r="B9" s="54"/>
      <c r="C9" s="54"/>
      <c r="D9" s="54"/>
      <c r="E9" s="54"/>
      <c r="F9" s="54"/>
      <c r="G9" s="54"/>
      <c r="H9" s="54"/>
      <c r="I9" s="54"/>
      <c r="J9" s="54"/>
      <c r="K9" s="54"/>
    </row>
    <row r="11" spans="1:25" ht="15.75" thickBot="1" x14ac:dyDescent="0.3">
      <c r="A11" s="23" t="s">
        <v>198</v>
      </c>
      <c r="B11" s="86"/>
      <c r="C11" s="86"/>
      <c r="D11" s="86"/>
      <c r="E11" s="86"/>
      <c r="F11" s="86"/>
      <c r="G11" s="86"/>
      <c r="H11" s="86"/>
      <c r="I11" s="86"/>
      <c r="J11" s="86"/>
      <c r="K11" s="51"/>
      <c r="M11" s="127"/>
      <c r="N11" s="128"/>
      <c r="O11" s="55"/>
    </row>
    <row r="12" spans="1:25" x14ac:dyDescent="0.25">
      <c r="A12" s="109" t="s">
        <v>199</v>
      </c>
      <c r="B12" s="317" t="s">
        <v>429</v>
      </c>
      <c r="C12" s="317" t="s">
        <v>430</v>
      </c>
      <c r="D12" s="317" t="s">
        <v>431</v>
      </c>
      <c r="E12" s="317" t="s">
        <v>432</v>
      </c>
      <c r="F12" s="317" t="s">
        <v>433</v>
      </c>
      <c r="G12" s="317" t="s">
        <v>434</v>
      </c>
      <c r="H12" s="317" t="s">
        <v>435</v>
      </c>
      <c r="I12" s="317" t="s">
        <v>436</v>
      </c>
      <c r="J12" s="317" t="s">
        <v>437</v>
      </c>
      <c r="K12" s="309" t="s">
        <v>417</v>
      </c>
      <c r="O12" s="109"/>
      <c r="P12" s="36"/>
      <c r="Q12" s="36"/>
      <c r="R12" s="36"/>
      <c r="S12" s="36"/>
      <c r="T12" s="36"/>
      <c r="U12" s="36"/>
      <c r="V12" s="36"/>
      <c r="W12" s="36"/>
      <c r="X12" s="36"/>
      <c r="Y12" s="36"/>
    </row>
    <row r="13" spans="1:25" x14ac:dyDescent="0.25">
      <c r="A13" s="159" t="s">
        <v>200</v>
      </c>
      <c r="B13" s="28">
        <v>1.4870000000000001</v>
      </c>
      <c r="C13" s="28">
        <v>1.4490000000000001</v>
      </c>
      <c r="D13" s="28">
        <v>1.2869999999999999</v>
      </c>
      <c r="E13" s="28">
        <v>1.2090000000000001</v>
      </c>
      <c r="F13" s="28">
        <v>1.286</v>
      </c>
      <c r="G13" s="28">
        <v>1.359</v>
      </c>
      <c r="H13" s="28">
        <v>1.327</v>
      </c>
      <c r="I13" s="28">
        <v>1.1779999999999999</v>
      </c>
      <c r="J13" s="28">
        <v>1.385</v>
      </c>
      <c r="K13" s="29">
        <v>1.6919999999999999</v>
      </c>
      <c r="O13" s="36"/>
      <c r="P13" s="90"/>
      <c r="Q13" s="90"/>
      <c r="R13" s="90"/>
      <c r="S13" s="90"/>
      <c r="T13" s="90"/>
      <c r="U13" s="90"/>
      <c r="V13" s="90"/>
      <c r="W13" s="90"/>
      <c r="X13" s="90"/>
      <c r="Y13" s="90"/>
    </row>
    <row r="14" spans="1:25" x14ac:dyDescent="0.25">
      <c r="A14" s="159" t="s">
        <v>201</v>
      </c>
      <c r="B14" s="28">
        <v>1.39</v>
      </c>
      <c r="C14" s="28">
        <v>1.3340000000000001</v>
      </c>
      <c r="D14" s="28">
        <v>1.135</v>
      </c>
      <c r="E14" s="28">
        <v>1.038</v>
      </c>
      <c r="F14" s="28">
        <v>1.1319999999999999</v>
      </c>
      <c r="G14" s="28">
        <v>1.244</v>
      </c>
      <c r="H14" s="28">
        <v>1.23</v>
      </c>
      <c r="I14" s="28">
        <v>1.0640000000000001</v>
      </c>
      <c r="J14" s="28">
        <v>1.24</v>
      </c>
      <c r="K14" s="29">
        <v>1.7190000000000001</v>
      </c>
      <c r="O14" s="36"/>
      <c r="P14" s="90"/>
      <c r="Q14" s="90"/>
      <c r="R14" s="90"/>
      <c r="S14" s="90"/>
      <c r="T14" s="90"/>
      <c r="U14" s="90"/>
      <c r="V14" s="90"/>
      <c r="W14" s="90"/>
      <c r="X14" s="90"/>
      <c r="Y14" s="90"/>
    </row>
    <row r="15" spans="1:25" ht="15.75" thickBot="1" x14ac:dyDescent="0.3">
      <c r="A15" s="161" t="s">
        <v>202</v>
      </c>
      <c r="B15" s="31">
        <v>0.72399999999999998</v>
      </c>
      <c r="C15" s="31">
        <v>0.71399999999999997</v>
      </c>
      <c r="D15" s="31">
        <v>0.621</v>
      </c>
      <c r="E15" s="31">
        <v>0.56200000000000006</v>
      </c>
      <c r="F15" s="31">
        <v>0.57799999999999996</v>
      </c>
      <c r="G15" s="31">
        <v>0.59899999999999998</v>
      </c>
      <c r="H15" s="31">
        <v>0.58399999999999996</v>
      </c>
      <c r="I15" s="31">
        <v>0.56100000000000005</v>
      </c>
      <c r="J15" s="31">
        <v>0.66</v>
      </c>
      <c r="K15" s="32">
        <v>0.83299999999999996</v>
      </c>
      <c r="O15" s="36"/>
      <c r="P15" s="90"/>
      <c r="Q15" s="90"/>
      <c r="R15" s="90"/>
      <c r="S15" s="90"/>
      <c r="T15" s="90"/>
      <c r="U15" s="90"/>
      <c r="V15" s="90"/>
      <c r="W15" s="90"/>
      <c r="X15" s="90"/>
      <c r="Y15" s="90"/>
    </row>
    <row r="16" spans="1:25" x14ac:dyDescent="0.25">
      <c r="A16" s="33" t="s">
        <v>33</v>
      </c>
      <c r="B16" s="54"/>
      <c r="C16" s="54"/>
      <c r="D16" s="54"/>
      <c r="E16" s="54"/>
      <c r="F16" s="54"/>
      <c r="G16" s="54"/>
      <c r="H16" s="54"/>
      <c r="I16" s="54"/>
      <c r="J16" s="54"/>
    </row>
    <row r="17" spans="1:15" x14ac:dyDescent="0.25">
      <c r="A17" s="34" t="s">
        <v>34</v>
      </c>
      <c r="B17" s="54"/>
      <c r="C17" s="54"/>
      <c r="D17" s="54"/>
      <c r="E17" s="54"/>
      <c r="F17" s="54"/>
      <c r="G17" s="54"/>
      <c r="H17" s="54"/>
      <c r="I17" s="54"/>
      <c r="J17" s="54"/>
      <c r="K17" s="54"/>
    </row>
    <row r="18" spans="1:15" x14ac:dyDescent="0.25">
      <c r="A18" s="43" t="s">
        <v>203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</row>
    <row r="19" spans="1:15" ht="15.75" thickBot="1" x14ac:dyDescent="0.3">
      <c r="A19" s="23"/>
      <c r="F19" s="51"/>
      <c r="G19" s="51"/>
      <c r="H19" s="51"/>
      <c r="I19" s="51"/>
      <c r="J19" s="51"/>
      <c r="K19" s="51"/>
      <c r="M19" s="127"/>
      <c r="N19" s="128"/>
      <c r="O19" s="55"/>
    </row>
    <row r="20" spans="1:15" x14ac:dyDescent="0.25">
      <c r="A20" s="109" t="s">
        <v>204</v>
      </c>
      <c r="B20" s="329">
        <v>2013</v>
      </c>
      <c r="C20" s="330">
        <v>2022</v>
      </c>
      <c r="E20" s="45"/>
      <c r="F20" s="36"/>
      <c r="G20" s="36"/>
      <c r="H20" s="36"/>
      <c r="J20" s="45"/>
      <c r="M20" s="121"/>
    </row>
    <row r="21" spans="1:15" x14ac:dyDescent="0.25">
      <c r="A21" s="70" t="s">
        <v>205</v>
      </c>
      <c r="B21" s="28">
        <v>1.32</v>
      </c>
      <c r="C21" s="29">
        <v>1.89</v>
      </c>
      <c r="E21" s="101"/>
      <c r="F21" s="36"/>
      <c r="G21" s="36"/>
      <c r="H21" s="36"/>
      <c r="J21" s="89"/>
    </row>
    <row r="22" spans="1:15" x14ac:dyDescent="0.25">
      <c r="A22" s="70" t="s">
        <v>206</v>
      </c>
      <c r="B22" s="28">
        <v>2.71</v>
      </c>
      <c r="C22" s="29">
        <v>3.23</v>
      </c>
      <c r="E22" s="101"/>
      <c r="F22" s="36"/>
      <c r="G22" s="36"/>
      <c r="H22" s="36"/>
      <c r="J22" s="89"/>
    </row>
    <row r="23" spans="1:15" x14ac:dyDescent="0.25">
      <c r="A23" s="70" t="s">
        <v>207</v>
      </c>
      <c r="B23" s="28">
        <v>1.72</v>
      </c>
      <c r="C23" s="29">
        <v>2.0499999999999998</v>
      </c>
      <c r="E23" s="101"/>
      <c r="F23" s="36"/>
      <c r="G23" s="36"/>
      <c r="H23" s="36"/>
      <c r="J23" s="89"/>
    </row>
    <row r="24" spans="1:15" x14ac:dyDescent="0.25">
      <c r="A24" s="70" t="s">
        <v>208</v>
      </c>
      <c r="B24" s="28">
        <v>1.02</v>
      </c>
      <c r="C24" s="29">
        <v>1.7</v>
      </c>
      <c r="E24" s="101"/>
      <c r="F24" s="36"/>
      <c r="G24" s="36"/>
      <c r="H24" s="36"/>
      <c r="J24" s="89"/>
    </row>
    <row r="25" spans="1:15" x14ac:dyDescent="0.25">
      <c r="A25" s="70" t="s">
        <v>209</v>
      </c>
      <c r="B25" s="28">
        <v>0.76</v>
      </c>
      <c r="C25" s="29">
        <v>0.97</v>
      </c>
      <c r="E25" s="101"/>
      <c r="F25" s="36"/>
      <c r="G25" s="36"/>
      <c r="H25" s="36"/>
      <c r="J25" s="89"/>
    </row>
    <row r="26" spans="1:15" x14ac:dyDescent="0.25">
      <c r="A26" s="70" t="s">
        <v>210</v>
      </c>
      <c r="B26" s="28">
        <v>2.06</v>
      </c>
      <c r="C26" s="29">
        <v>3.16</v>
      </c>
      <c r="E26" s="101"/>
      <c r="F26" s="36"/>
      <c r="G26" s="36"/>
      <c r="H26" s="36"/>
      <c r="J26" s="89"/>
    </row>
    <row r="27" spans="1:15" x14ac:dyDescent="0.25">
      <c r="A27" s="27" t="s">
        <v>211</v>
      </c>
      <c r="B27" s="28">
        <v>1.0900000000000001</v>
      </c>
      <c r="C27" s="29">
        <v>0.99</v>
      </c>
      <c r="E27" s="101"/>
      <c r="F27" s="36"/>
      <c r="G27" s="36"/>
      <c r="H27" s="36"/>
      <c r="J27" s="89"/>
    </row>
    <row r="28" spans="1:15" ht="15.75" thickBot="1" x14ac:dyDescent="0.3">
      <c r="A28" s="30" t="s">
        <v>212</v>
      </c>
      <c r="B28" s="31">
        <v>0.88</v>
      </c>
      <c r="C28" s="32">
        <v>1.1399999999999999</v>
      </c>
      <c r="E28" s="101"/>
      <c r="F28" s="36"/>
      <c r="G28" s="36"/>
      <c r="H28" s="36"/>
      <c r="J28" s="89"/>
    </row>
    <row r="29" spans="1:15" x14ac:dyDescent="0.25">
      <c r="A29" s="33" t="s">
        <v>33</v>
      </c>
      <c r="C29" s="51"/>
      <c r="E29" s="51"/>
      <c r="F29" s="36"/>
      <c r="G29" s="36"/>
      <c r="H29" s="36"/>
      <c r="J29" s="54"/>
      <c r="N29" s="53"/>
    </row>
    <row r="30" spans="1:15" x14ac:dyDescent="0.25">
      <c r="A30" s="34" t="s">
        <v>34</v>
      </c>
      <c r="C30" s="51"/>
      <c r="E30" s="51"/>
      <c r="F30" s="36"/>
      <c r="G30" s="36"/>
      <c r="H30" s="36"/>
      <c r="J30" s="51"/>
      <c r="M30" s="68"/>
      <c r="N30" s="69"/>
    </row>
    <row r="31" spans="1:15" x14ac:dyDescent="0.25">
      <c r="A31" s="43" t="s">
        <v>213</v>
      </c>
      <c r="F31" s="36"/>
      <c r="G31" s="36"/>
      <c r="H31" s="36"/>
      <c r="J31" s="51"/>
      <c r="K31" s="51"/>
    </row>
    <row r="32" spans="1:15" x14ac:dyDescent="0.25">
      <c r="F32" s="36"/>
      <c r="G32" s="36"/>
      <c r="H32" s="36"/>
      <c r="J32" s="51"/>
      <c r="K32" s="51"/>
    </row>
    <row r="33" spans="6:8" x14ac:dyDescent="0.25">
      <c r="F33" s="36"/>
      <c r="G33" s="36"/>
      <c r="H33" s="36"/>
    </row>
    <row r="34" spans="6:8" x14ac:dyDescent="0.25">
      <c r="F34" s="36"/>
      <c r="G34" s="36"/>
      <c r="H34" s="36"/>
    </row>
    <row r="35" spans="6:8" x14ac:dyDescent="0.25">
      <c r="F35" s="36"/>
      <c r="G35" s="36"/>
      <c r="H35" s="36"/>
    </row>
  </sheetData>
  <hyperlinks>
    <hyperlink ref="A9" r:id="rId1" location="!/view/sk/VBD_INTERN/sp0005ms/v_sp0005ms_00_00_00_sk"/>
    <hyperlink ref="A18" r:id="rId2" location="!/view/sk/VBD_SLOVSTAT/sp2039rs/v_sp2039rs_00_00_00_sk"/>
    <hyperlink ref="A31" r:id="rId3" location="!/view/sk/VBD_SLOVSTAT/sp2041rs/v_sp2041rs_00_00_00_sk"/>
  </hyperlinks>
  <pageMargins left="0.7" right="0.7" top="0.75" bottom="0.75" header="0.3" footer="0.3"/>
  <pageSetup paperSize="9" orientation="portrait" r:id="rId4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6"/>
  <sheetViews>
    <sheetView workbookViewId="0">
      <selection activeCell="A2" sqref="A2"/>
    </sheetView>
  </sheetViews>
  <sheetFormatPr defaultRowHeight="15" x14ac:dyDescent="0.25"/>
  <cols>
    <col min="1" max="1" width="64.28515625" customWidth="1"/>
    <col min="5" max="5" width="5.7109375" customWidth="1"/>
    <col min="6" max="6" width="25.28515625" customWidth="1"/>
    <col min="7" max="7" width="11.28515625" customWidth="1"/>
    <col min="8" max="8" width="10.7109375" customWidth="1"/>
    <col min="9" max="9" width="5.5703125" customWidth="1"/>
    <col min="10" max="10" width="20.28515625" customWidth="1"/>
    <col min="11" max="11" width="13.28515625" customWidth="1"/>
    <col min="12" max="12" width="10.85546875" customWidth="1"/>
    <col min="13" max="13" width="14.7109375" customWidth="1"/>
    <col min="14" max="14" width="5.5703125" customWidth="1"/>
    <col min="15" max="16" width="7.140625" customWidth="1"/>
    <col min="17" max="17" width="7.85546875" customWidth="1"/>
    <col min="18" max="53" width="5.5703125" customWidth="1"/>
  </cols>
  <sheetData>
    <row r="1" spans="1:17" ht="15.75" x14ac:dyDescent="0.25">
      <c r="A1" s="432" t="s">
        <v>511</v>
      </c>
    </row>
    <row r="2" spans="1:17" ht="15.75" thickBot="1" x14ac:dyDescent="0.3">
      <c r="A2" s="247" t="s">
        <v>512</v>
      </c>
      <c r="F2" s="56"/>
    </row>
    <row r="3" spans="1:17" x14ac:dyDescent="0.25">
      <c r="A3" s="52" t="s">
        <v>214</v>
      </c>
      <c r="B3" s="329">
        <v>2015</v>
      </c>
      <c r="C3" s="363" t="s">
        <v>417</v>
      </c>
      <c r="E3" s="121"/>
      <c r="F3" s="44"/>
      <c r="G3" s="359"/>
      <c r="I3" s="43"/>
      <c r="J3" s="36"/>
      <c r="K3" s="36"/>
      <c r="L3" s="36"/>
      <c r="M3" s="36"/>
      <c r="N3" s="36"/>
      <c r="O3" s="36"/>
      <c r="P3" s="36"/>
      <c r="Q3" s="44"/>
    </row>
    <row r="4" spans="1:17" x14ac:dyDescent="0.25">
      <c r="A4" s="66" t="s">
        <v>215</v>
      </c>
      <c r="B4" s="162">
        <v>546122</v>
      </c>
      <c r="C4" s="364">
        <v>710210</v>
      </c>
      <c r="E4" s="121"/>
      <c r="F4" s="44"/>
      <c r="G4" s="360"/>
      <c r="I4" s="43"/>
      <c r="J4" s="36"/>
      <c r="K4" s="36"/>
      <c r="L4" s="36"/>
      <c r="M4" s="36"/>
      <c r="N4" s="36"/>
      <c r="O4" s="36"/>
      <c r="P4" s="36"/>
      <c r="Q4" s="44"/>
    </row>
    <row r="5" spans="1:17" x14ac:dyDescent="0.25">
      <c r="A5" s="66" t="s">
        <v>216</v>
      </c>
      <c r="B5" s="162">
        <v>207655</v>
      </c>
      <c r="C5" s="364">
        <v>305976</v>
      </c>
      <c r="E5" s="121"/>
      <c r="F5" s="44"/>
      <c r="G5" s="360"/>
      <c r="I5" s="43"/>
      <c r="J5" s="36"/>
      <c r="K5" s="36"/>
      <c r="L5" s="36"/>
      <c r="M5" s="36"/>
      <c r="N5" s="36"/>
      <c r="O5" s="36"/>
      <c r="P5" s="36"/>
      <c r="Q5" s="44"/>
    </row>
    <row r="6" spans="1:17" x14ac:dyDescent="0.25">
      <c r="A6" s="66" t="s">
        <v>217</v>
      </c>
      <c r="B6" s="162">
        <v>193262</v>
      </c>
      <c r="C6" s="364">
        <v>266583</v>
      </c>
      <c r="E6" s="121"/>
      <c r="F6" s="44"/>
      <c r="G6" s="360"/>
      <c r="I6" s="43"/>
      <c r="J6" s="36"/>
      <c r="K6" s="36"/>
      <c r="L6" s="36"/>
      <c r="M6" s="36"/>
      <c r="N6" s="36"/>
      <c r="O6" s="36"/>
      <c r="P6" s="36"/>
      <c r="Q6" s="44"/>
    </row>
    <row r="7" spans="1:17" x14ac:dyDescent="0.25">
      <c r="A7" s="66" t="s">
        <v>218</v>
      </c>
      <c r="B7" s="162">
        <v>338467</v>
      </c>
      <c r="C7" s="364">
        <v>404234</v>
      </c>
      <c r="E7" s="121"/>
      <c r="F7" s="44"/>
      <c r="G7" s="360"/>
      <c r="I7" s="43"/>
      <c r="J7" s="36"/>
      <c r="K7" s="36"/>
      <c r="L7" s="36"/>
      <c r="M7" s="36"/>
      <c r="N7" s="36"/>
      <c r="O7" s="36"/>
      <c r="P7" s="36"/>
      <c r="Q7" s="44"/>
    </row>
    <row r="8" spans="1:17" ht="15.75" thickBot="1" x14ac:dyDescent="0.3">
      <c r="A8" s="131" t="s">
        <v>219</v>
      </c>
      <c r="B8" s="163">
        <v>316460</v>
      </c>
      <c r="C8" s="365">
        <v>376991</v>
      </c>
      <c r="E8" s="121"/>
      <c r="F8" s="44"/>
      <c r="G8" s="360"/>
      <c r="I8" s="43"/>
      <c r="J8" s="36"/>
      <c r="K8" s="36"/>
      <c r="L8" s="36"/>
      <c r="M8" s="36"/>
      <c r="N8" s="36"/>
      <c r="O8" s="36"/>
      <c r="P8" s="36"/>
      <c r="Q8" s="44"/>
    </row>
    <row r="9" spans="1:17" x14ac:dyDescent="0.25">
      <c r="A9" s="33" t="s">
        <v>33</v>
      </c>
      <c r="E9" s="44"/>
      <c r="F9" s="36"/>
      <c r="G9" s="36"/>
      <c r="H9" s="122"/>
      <c r="I9" s="43"/>
      <c r="J9" s="36"/>
      <c r="K9" s="36"/>
      <c r="L9" s="36"/>
      <c r="M9" s="36"/>
      <c r="N9" s="36"/>
      <c r="O9" s="36"/>
      <c r="P9" s="36"/>
      <c r="Q9" s="44"/>
    </row>
    <row r="10" spans="1:17" x14ac:dyDescent="0.25">
      <c r="A10" s="34" t="s">
        <v>34</v>
      </c>
      <c r="E10" s="44"/>
      <c r="F10" s="36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</row>
    <row r="11" spans="1:17" x14ac:dyDescent="0.25">
      <c r="A11" s="35" t="s">
        <v>220</v>
      </c>
      <c r="E11" s="44"/>
      <c r="F11" s="36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</row>
    <row r="12" spans="1:17" ht="15.75" thickBot="1" x14ac:dyDescent="0.3">
      <c r="A12" s="35"/>
      <c r="E12" s="44"/>
      <c r="F12" s="121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</row>
    <row r="13" spans="1:17" x14ac:dyDescent="0.25">
      <c r="A13" s="52" t="s">
        <v>221</v>
      </c>
      <c r="B13" s="367" t="s">
        <v>429</v>
      </c>
      <c r="C13" s="368" t="s">
        <v>417</v>
      </c>
      <c r="E13" s="121"/>
      <c r="I13" s="43"/>
      <c r="J13" s="36"/>
      <c r="K13" s="36"/>
      <c r="L13" s="36"/>
      <c r="M13" s="36"/>
      <c r="N13" s="36"/>
      <c r="O13" s="36"/>
      <c r="P13" s="36"/>
      <c r="Q13" s="44"/>
    </row>
    <row r="14" spans="1:17" x14ac:dyDescent="0.25">
      <c r="A14" s="369" t="s">
        <v>48</v>
      </c>
      <c r="B14" s="362">
        <v>181914</v>
      </c>
      <c r="C14" s="364">
        <v>266583</v>
      </c>
      <c r="E14" s="121"/>
      <c r="I14" s="43"/>
      <c r="J14" s="36"/>
      <c r="K14" s="36"/>
      <c r="L14" s="36"/>
      <c r="M14" s="36"/>
      <c r="N14" s="36"/>
      <c r="O14" s="36"/>
      <c r="P14" s="36"/>
      <c r="Q14" s="44"/>
    </row>
    <row r="15" spans="1:17" x14ac:dyDescent="0.25">
      <c r="A15" s="369" t="s">
        <v>222</v>
      </c>
      <c r="B15" s="362">
        <v>5744</v>
      </c>
      <c r="C15" s="364">
        <v>8623</v>
      </c>
      <c r="E15" s="121"/>
      <c r="I15" s="43"/>
      <c r="J15" s="36"/>
      <c r="K15" s="36"/>
      <c r="L15" s="36"/>
      <c r="M15" s="36"/>
      <c r="N15" s="36"/>
      <c r="O15" s="36"/>
      <c r="P15" s="36"/>
      <c r="Q15" s="44"/>
    </row>
    <row r="16" spans="1:17" x14ac:dyDescent="0.25">
      <c r="A16" s="369" t="s">
        <v>223</v>
      </c>
      <c r="B16" s="362">
        <v>16160</v>
      </c>
      <c r="C16" s="364">
        <v>32629</v>
      </c>
      <c r="E16" s="121"/>
      <c r="I16" s="43"/>
      <c r="J16" s="36"/>
      <c r="K16" s="36"/>
      <c r="L16" s="36"/>
      <c r="M16" s="36"/>
      <c r="N16" s="36"/>
      <c r="O16" s="36"/>
      <c r="P16" s="36"/>
      <c r="Q16" s="44"/>
    </row>
    <row r="17" spans="1:17" x14ac:dyDescent="0.25">
      <c r="A17" s="369" t="s">
        <v>461</v>
      </c>
      <c r="B17" s="366">
        <v>166</v>
      </c>
      <c r="C17" s="370">
        <v>226</v>
      </c>
      <c r="E17" s="121"/>
      <c r="I17" s="43"/>
      <c r="J17" s="36"/>
      <c r="K17" s="36"/>
      <c r="L17" s="36"/>
      <c r="M17" s="36"/>
      <c r="N17" s="36"/>
      <c r="O17" s="36"/>
      <c r="P17" s="36"/>
      <c r="Q17" s="44"/>
    </row>
    <row r="18" spans="1:17" x14ac:dyDescent="0.25">
      <c r="A18" s="369" t="s">
        <v>462</v>
      </c>
      <c r="B18" s="362">
        <v>14677</v>
      </c>
      <c r="C18" s="364">
        <v>30435</v>
      </c>
      <c r="E18" s="121"/>
      <c r="I18" s="43"/>
      <c r="J18" s="36"/>
      <c r="K18" s="36"/>
      <c r="L18" s="36"/>
      <c r="M18" s="36"/>
      <c r="N18" s="36"/>
      <c r="O18" s="36"/>
      <c r="P18" s="36"/>
      <c r="Q18" s="44"/>
    </row>
    <row r="19" spans="1:17" x14ac:dyDescent="0.25">
      <c r="A19" s="369" t="s">
        <v>463</v>
      </c>
      <c r="B19" s="366">
        <v>523</v>
      </c>
      <c r="C19" s="370">
        <v>532</v>
      </c>
      <c r="E19" s="121"/>
      <c r="I19" s="43"/>
      <c r="J19" s="36"/>
      <c r="K19" s="36"/>
      <c r="L19" s="36"/>
      <c r="M19" s="36"/>
      <c r="N19" s="36"/>
      <c r="O19" s="36"/>
      <c r="P19" s="36"/>
      <c r="Q19" s="44"/>
    </row>
    <row r="20" spans="1:17" x14ac:dyDescent="0.25">
      <c r="A20" s="369" t="s">
        <v>464</v>
      </c>
      <c r="B20" s="366">
        <v>794</v>
      </c>
      <c r="C20" s="364">
        <v>1436</v>
      </c>
      <c r="E20" s="121"/>
      <c r="I20" s="43"/>
      <c r="J20" s="36"/>
      <c r="K20" s="36"/>
      <c r="L20" s="36"/>
      <c r="M20" s="36"/>
      <c r="N20" s="36"/>
      <c r="O20" s="36"/>
      <c r="P20" s="36"/>
      <c r="Q20" s="44"/>
    </row>
    <row r="21" spans="1:17" x14ac:dyDescent="0.25">
      <c r="A21" s="369" t="s">
        <v>224</v>
      </c>
      <c r="B21" s="362">
        <v>14524</v>
      </c>
      <c r="C21" s="364">
        <v>26110</v>
      </c>
      <c r="E21" s="121"/>
      <c r="I21" s="43"/>
      <c r="J21" s="36"/>
      <c r="K21" s="36"/>
      <c r="L21" s="36"/>
      <c r="M21" s="36"/>
      <c r="N21" s="36"/>
      <c r="O21" s="36"/>
      <c r="P21" s="36"/>
      <c r="Q21" s="44"/>
    </row>
    <row r="22" spans="1:17" x14ac:dyDescent="0.25">
      <c r="A22" s="369" t="s">
        <v>225</v>
      </c>
      <c r="B22" s="362">
        <v>52864</v>
      </c>
      <c r="C22" s="364">
        <v>42814</v>
      </c>
      <c r="E22" s="121"/>
      <c r="I22" s="43"/>
      <c r="J22" s="36"/>
      <c r="K22" s="36"/>
      <c r="L22" s="36"/>
      <c r="M22" s="36"/>
      <c r="N22" s="36"/>
      <c r="O22" s="36"/>
      <c r="P22" s="36"/>
      <c r="Q22" s="44"/>
    </row>
    <row r="23" spans="1:17" x14ac:dyDescent="0.25">
      <c r="A23" s="369" t="s">
        <v>226</v>
      </c>
      <c r="B23" s="362">
        <v>7716</v>
      </c>
      <c r="C23" s="364">
        <v>11331</v>
      </c>
      <c r="E23" s="121"/>
      <c r="I23" s="43"/>
      <c r="J23" s="36"/>
      <c r="K23" s="36"/>
      <c r="L23" s="36"/>
      <c r="M23" s="36"/>
      <c r="N23" s="36"/>
      <c r="O23" s="36"/>
      <c r="P23" s="36"/>
      <c r="Q23" s="44"/>
    </row>
    <row r="24" spans="1:17" x14ac:dyDescent="0.25">
      <c r="A24" s="369" t="s">
        <v>227</v>
      </c>
      <c r="B24" s="362">
        <v>6640</v>
      </c>
      <c r="C24" s="364">
        <v>10308</v>
      </c>
      <c r="E24" s="121"/>
      <c r="I24" s="43"/>
      <c r="J24" s="36"/>
      <c r="K24" s="36"/>
      <c r="L24" s="36"/>
      <c r="M24" s="36"/>
      <c r="N24" s="36"/>
      <c r="O24" s="36"/>
      <c r="P24" s="36"/>
      <c r="Q24" s="44"/>
    </row>
    <row r="25" spans="1:17" x14ac:dyDescent="0.25">
      <c r="A25" s="369" t="s">
        <v>228</v>
      </c>
      <c r="B25" s="362">
        <v>8887</v>
      </c>
      <c r="C25" s="364">
        <v>16638</v>
      </c>
      <c r="E25" s="121"/>
      <c r="I25" s="43"/>
      <c r="J25" s="36"/>
      <c r="K25" s="36"/>
      <c r="M25" s="36"/>
      <c r="N25" s="36"/>
      <c r="O25" s="36"/>
      <c r="P25" s="36"/>
      <c r="Q25" s="44"/>
    </row>
    <row r="26" spans="1:17" x14ac:dyDescent="0.25">
      <c r="A26" s="369" t="s">
        <v>229</v>
      </c>
      <c r="B26" s="362">
        <v>1015</v>
      </c>
      <c r="C26" s="364">
        <v>1167</v>
      </c>
      <c r="E26" s="121"/>
      <c r="I26" s="43"/>
      <c r="J26" s="36"/>
      <c r="K26" s="36"/>
      <c r="M26" s="36"/>
      <c r="N26" s="36"/>
      <c r="O26" s="36"/>
      <c r="P26" s="36"/>
      <c r="Q26" s="44"/>
    </row>
    <row r="27" spans="1:17" x14ac:dyDescent="0.25">
      <c r="A27" s="369" t="s">
        <v>230</v>
      </c>
      <c r="B27" s="362">
        <v>11185</v>
      </c>
      <c r="C27" s="364">
        <v>17346</v>
      </c>
      <c r="E27" s="121"/>
      <c r="I27" s="43"/>
      <c r="J27" s="36"/>
      <c r="K27" s="36"/>
      <c r="M27" s="36"/>
      <c r="N27" s="36"/>
      <c r="O27" s="36"/>
      <c r="P27" s="36"/>
      <c r="Q27" s="44"/>
    </row>
    <row r="28" spans="1:17" x14ac:dyDescent="0.25">
      <c r="A28" s="369" t="s">
        <v>231</v>
      </c>
      <c r="B28" s="362">
        <v>30300</v>
      </c>
      <c r="C28" s="364">
        <v>47576</v>
      </c>
      <c r="E28" s="121"/>
      <c r="I28" s="43"/>
      <c r="J28" s="36"/>
      <c r="K28" s="36"/>
      <c r="L28" s="36"/>
      <c r="M28" s="36"/>
      <c r="N28" s="36"/>
      <c r="O28" s="36"/>
      <c r="P28" s="36"/>
      <c r="Q28" s="44"/>
    </row>
    <row r="29" spans="1:17" x14ac:dyDescent="0.25">
      <c r="A29" s="369" t="s">
        <v>232</v>
      </c>
      <c r="B29" s="362">
        <v>15090</v>
      </c>
      <c r="C29" s="364">
        <v>31947</v>
      </c>
      <c r="E29" s="121"/>
      <c r="I29" s="43"/>
      <c r="J29" s="36"/>
      <c r="K29" s="36"/>
      <c r="L29" s="36"/>
      <c r="M29" s="36"/>
      <c r="N29" s="36"/>
      <c r="O29" s="36"/>
      <c r="P29" s="36"/>
      <c r="Q29" s="44"/>
    </row>
    <row r="30" spans="1:17" x14ac:dyDescent="0.25">
      <c r="A30" s="369" t="s">
        <v>233</v>
      </c>
      <c r="B30" s="366">
        <v>10</v>
      </c>
      <c r="C30" s="370">
        <v>15</v>
      </c>
      <c r="E30" s="121"/>
      <c r="I30" s="43"/>
      <c r="J30" s="36"/>
      <c r="K30" s="36"/>
      <c r="L30" s="36"/>
      <c r="M30" s="36"/>
      <c r="N30" s="36"/>
      <c r="O30" s="36"/>
      <c r="P30" s="36"/>
      <c r="Q30" s="44"/>
    </row>
    <row r="31" spans="1:17" x14ac:dyDescent="0.25">
      <c r="A31" s="369" t="s">
        <v>127</v>
      </c>
      <c r="B31" s="362">
        <v>1945</v>
      </c>
      <c r="C31" s="364">
        <v>4267</v>
      </c>
      <c r="E31" s="44"/>
      <c r="I31" s="43"/>
      <c r="J31" s="36"/>
      <c r="K31" s="36"/>
      <c r="L31" s="36"/>
      <c r="M31" s="36"/>
      <c r="N31" s="36"/>
      <c r="O31" s="36"/>
      <c r="P31" s="36"/>
      <c r="Q31" s="44"/>
    </row>
    <row r="32" spans="1:17" x14ac:dyDescent="0.25">
      <c r="A32" s="369" t="s">
        <v>234</v>
      </c>
      <c r="B32" s="362">
        <v>5739</v>
      </c>
      <c r="C32" s="364">
        <v>7012</v>
      </c>
      <c r="E32" s="44"/>
      <c r="I32" s="44"/>
      <c r="J32" s="44"/>
      <c r="K32" s="44"/>
      <c r="L32" s="44"/>
      <c r="M32" s="44"/>
      <c r="N32" s="44"/>
      <c r="O32" s="44"/>
      <c r="P32" s="44"/>
      <c r="Q32" s="44"/>
    </row>
    <row r="33" spans="1:17" x14ac:dyDescent="0.25">
      <c r="A33" s="369" t="s">
        <v>235</v>
      </c>
      <c r="B33" s="362">
        <v>2180</v>
      </c>
      <c r="C33" s="364">
        <v>3785</v>
      </c>
      <c r="E33" s="44"/>
      <c r="I33" s="44"/>
      <c r="J33" s="44"/>
      <c r="K33" s="44"/>
      <c r="L33" s="44"/>
      <c r="M33" s="44"/>
      <c r="N33" s="44"/>
      <c r="O33" s="44"/>
      <c r="P33" s="44"/>
      <c r="Q33" s="44"/>
    </row>
    <row r="34" spans="1:17" ht="15.75" thickBot="1" x14ac:dyDescent="0.3">
      <c r="A34" s="371" t="s">
        <v>236</v>
      </c>
      <c r="B34" s="372">
        <v>1915</v>
      </c>
      <c r="C34" s="365">
        <v>5015</v>
      </c>
      <c r="E34" s="44"/>
      <c r="I34" s="44"/>
      <c r="J34" s="44"/>
      <c r="K34" s="44"/>
      <c r="L34" s="44"/>
      <c r="M34" s="44"/>
      <c r="N34" s="44"/>
      <c r="O34" s="44"/>
      <c r="P34" s="44"/>
      <c r="Q34" s="44"/>
    </row>
    <row r="35" spans="1:17" x14ac:dyDescent="0.25">
      <c r="A35" s="33" t="s">
        <v>33</v>
      </c>
      <c r="B35" s="361"/>
      <c r="C35" s="361"/>
      <c r="E35" s="44"/>
      <c r="I35" s="44"/>
      <c r="J35" s="44"/>
      <c r="K35" s="44"/>
      <c r="L35" s="44"/>
      <c r="M35" s="44"/>
      <c r="N35" s="44"/>
      <c r="O35" s="44"/>
      <c r="P35" s="44"/>
      <c r="Q35" s="44"/>
    </row>
    <row r="36" spans="1:17" x14ac:dyDescent="0.25">
      <c r="A36" s="34" t="s">
        <v>34</v>
      </c>
      <c r="B36" s="361"/>
      <c r="C36" s="361"/>
      <c r="E36" s="44"/>
      <c r="I36" s="44"/>
      <c r="J36" s="44"/>
      <c r="K36" s="44"/>
      <c r="L36" s="44"/>
      <c r="M36" s="44"/>
      <c r="N36" s="44"/>
      <c r="O36" s="44"/>
      <c r="P36" s="44"/>
      <c r="Q36" s="44"/>
    </row>
    <row r="37" spans="1:17" ht="15.75" thickBot="1" x14ac:dyDescent="0.3">
      <c r="A37" s="375" t="s">
        <v>465</v>
      </c>
      <c r="E37" s="44"/>
      <c r="F37" s="36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</row>
    <row r="38" spans="1:17" x14ac:dyDescent="0.25">
      <c r="A38" s="138" t="s">
        <v>237</v>
      </c>
      <c r="B38" s="330">
        <v>2022</v>
      </c>
      <c r="C38" s="45"/>
      <c r="E38" s="44"/>
      <c r="F38" s="128"/>
      <c r="G38" s="165"/>
      <c r="H38" s="44"/>
      <c r="I38" s="44"/>
      <c r="J38" s="44"/>
      <c r="K38" s="44"/>
      <c r="L38" s="44"/>
      <c r="M38" s="44"/>
      <c r="N38" s="44"/>
      <c r="O38" s="44"/>
      <c r="P38" s="44"/>
      <c r="Q38" s="44"/>
    </row>
    <row r="39" spans="1:17" x14ac:dyDescent="0.25">
      <c r="A39" s="27" t="s">
        <v>238</v>
      </c>
      <c r="B39" s="373">
        <v>123725</v>
      </c>
      <c r="C39" s="359"/>
      <c r="E39" s="44"/>
      <c r="F39" s="166"/>
      <c r="G39" s="121"/>
      <c r="H39" s="44"/>
      <c r="I39" s="44"/>
      <c r="J39" s="44"/>
      <c r="K39" s="44"/>
      <c r="L39" s="44"/>
      <c r="M39" s="44"/>
      <c r="N39" s="44"/>
      <c r="O39" s="44"/>
      <c r="P39" s="44"/>
      <c r="Q39" s="44"/>
    </row>
    <row r="40" spans="1:17" x14ac:dyDescent="0.25">
      <c r="A40" s="27" t="s">
        <v>239</v>
      </c>
      <c r="B40" s="373">
        <v>139485</v>
      </c>
      <c r="C40" s="359"/>
      <c r="E40" s="44"/>
      <c r="F40" s="166"/>
      <c r="G40" s="121"/>
      <c r="H40" s="44"/>
      <c r="I40" s="44"/>
      <c r="J40" s="44"/>
      <c r="K40" s="44"/>
      <c r="L40" s="44"/>
      <c r="M40" s="44"/>
      <c r="N40" s="44"/>
      <c r="O40" s="44"/>
      <c r="P40" s="44"/>
      <c r="Q40" s="44"/>
    </row>
    <row r="41" spans="1:17" x14ac:dyDescent="0.25">
      <c r="A41" s="27" t="s">
        <v>240</v>
      </c>
      <c r="B41" s="373">
        <v>2719</v>
      </c>
      <c r="C41" s="359"/>
      <c r="E41" s="44"/>
      <c r="F41" s="166"/>
      <c r="G41" s="121"/>
      <c r="H41" s="44"/>
      <c r="I41" s="44"/>
      <c r="J41" s="44"/>
      <c r="K41" s="44"/>
      <c r="L41" s="44"/>
      <c r="M41" s="44"/>
      <c r="N41" s="44"/>
      <c r="O41" s="44"/>
      <c r="P41" s="44"/>
      <c r="Q41" s="44"/>
    </row>
    <row r="42" spans="1:17" ht="15.75" thickBot="1" x14ac:dyDescent="0.3">
      <c r="A42" s="30" t="s">
        <v>241</v>
      </c>
      <c r="B42" s="374">
        <v>654</v>
      </c>
      <c r="C42" s="359"/>
      <c r="E42" s="44"/>
      <c r="F42" s="44"/>
      <c r="G42" s="121"/>
      <c r="H42" s="44"/>
      <c r="I42" s="44"/>
      <c r="J42" s="44"/>
      <c r="K42" s="44"/>
      <c r="L42" s="44"/>
      <c r="M42" s="44"/>
      <c r="N42" s="44"/>
      <c r="O42" s="44"/>
      <c r="P42" s="44"/>
      <c r="Q42" s="44"/>
    </row>
    <row r="43" spans="1:17" x14ac:dyDescent="0.25">
      <c r="A43" s="33" t="s">
        <v>33</v>
      </c>
      <c r="E43" s="44"/>
      <c r="F43" s="44"/>
      <c r="G43" s="121"/>
      <c r="H43" s="44"/>
      <c r="I43" s="44"/>
      <c r="J43" s="44"/>
      <c r="K43" s="44"/>
      <c r="L43" s="44"/>
      <c r="M43" s="44"/>
      <c r="N43" s="44"/>
      <c r="O43" s="44"/>
      <c r="P43" s="44"/>
      <c r="Q43" s="44"/>
    </row>
    <row r="44" spans="1:17" x14ac:dyDescent="0.25">
      <c r="A44" s="34" t="s">
        <v>34</v>
      </c>
      <c r="E44" s="44"/>
      <c r="F44" s="44"/>
      <c r="G44" s="121"/>
      <c r="H44" s="44"/>
      <c r="I44" s="44"/>
      <c r="J44" s="44"/>
      <c r="K44" s="44"/>
      <c r="L44" s="44"/>
      <c r="M44" s="44"/>
      <c r="N44" s="44"/>
      <c r="O44" s="44"/>
      <c r="P44" s="44"/>
      <c r="Q44" s="44"/>
    </row>
    <row r="45" spans="1:17" x14ac:dyDescent="0.25">
      <c r="A45" s="375" t="s">
        <v>466</v>
      </c>
      <c r="G45" s="121"/>
      <c r="O45" s="51"/>
    </row>
    <row r="46" spans="1:17" ht="15.75" thickBot="1" x14ac:dyDescent="0.3">
      <c r="E46" s="44"/>
      <c r="F46" s="165"/>
      <c r="G46" s="167"/>
      <c r="H46" s="168"/>
      <c r="I46" s="44"/>
      <c r="M46" s="54"/>
      <c r="O46" s="54"/>
    </row>
    <row r="47" spans="1:17" x14ac:dyDescent="0.25">
      <c r="A47" s="138" t="s">
        <v>242</v>
      </c>
      <c r="B47" s="357">
        <v>2015</v>
      </c>
      <c r="C47" s="358">
        <v>2022</v>
      </c>
      <c r="D47" s="169"/>
      <c r="E47" s="44"/>
      <c r="F47" s="170"/>
      <c r="G47" s="54"/>
      <c r="H47" s="54"/>
      <c r="I47" s="44"/>
      <c r="J47" s="171"/>
      <c r="K47" s="171"/>
      <c r="M47" s="51"/>
      <c r="O47" s="51"/>
      <c r="P47" s="169"/>
    </row>
    <row r="48" spans="1:17" x14ac:dyDescent="0.25">
      <c r="A48" s="27" t="s">
        <v>48</v>
      </c>
      <c r="B48" s="39">
        <v>316460</v>
      </c>
      <c r="C48" s="364">
        <v>376991</v>
      </c>
      <c r="D48" s="169"/>
      <c r="E48" s="44"/>
      <c r="F48" s="170"/>
      <c r="G48" s="379"/>
      <c r="H48" s="360"/>
      <c r="I48" s="44"/>
      <c r="J48" s="171"/>
      <c r="K48" s="171"/>
      <c r="M48" s="51"/>
      <c r="O48" s="51"/>
      <c r="P48" s="169"/>
    </row>
    <row r="49" spans="1:16" x14ac:dyDescent="0.25">
      <c r="A49" s="27" t="s">
        <v>222</v>
      </c>
      <c r="B49" s="39">
        <v>12750</v>
      </c>
      <c r="C49" s="364">
        <v>13013</v>
      </c>
      <c r="D49" s="169"/>
      <c r="E49" s="44"/>
      <c r="F49" s="170"/>
      <c r="G49" s="360"/>
      <c r="H49" s="361"/>
      <c r="I49" s="44"/>
      <c r="J49" s="171"/>
      <c r="K49" s="171"/>
      <c r="M49" s="54"/>
      <c r="O49" s="54"/>
      <c r="P49" s="169"/>
    </row>
    <row r="50" spans="1:16" x14ac:dyDescent="0.25">
      <c r="A50" s="27" t="s">
        <v>223</v>
      </c>
      <c r="B50" s="39">
        <v>52938</v>
      </c>
      <c r="C50" s="364">
        <v>57751</v>
      </c>
      <c r="D50" s="169"/>
      <c r="E50" s="44"/>
      <c r="F50" s="170"/>
      <c r="G50" s="360"/>
      <c r="H50" s="361"/>
      <c r="I50" s="44"/>
      <c r="J50" s="171"/>
      <c r="K50" s="171"/>
      <c r="M50" s="54"/>
      <c r="O50" s="54"/>
      <c r="P50" s="169"/>
    </row>
    <row r="51" spans="1:16" x14ac:dyDescent="0.25">
      <c r="A51" s="27" t="s">
        <v>224</v>
      </c>
      <c r="B51" s="39">
        <v>73364</v>
      </c>
      <c r="C51" s="364">
        <v>103386</v>
      </c>
      <c r="D51" s="169"/>
      <c r="E51" s="44"/>
      <c r="F51" s="170"/>
      <c r="G51" s="360"/>
      <c r="H51" s="361"/>
      <c r="I51" s="44"/>
      <c r="J51" s="171"/>
      <c r="K51" s="171"/>
      <c r="M51" s="105"/>
      <c r="O51" s="105"/>
      <c r="P51" s="169"/>
    </row>
    <row r="52" spans="1:16" x14ac:dyDescent="0.25">
      <c r="A52" s="27" t="s">
        <v>225</v>
      </c>
      <c r="B52" s="39">
        <v>75016</v>
      </c>
      <c r="C52" s="364">
        <v>59981</v>
      </c>
      <c r="D52" s="169"/>
      <c r="E52" s="44"/>
      <c r="F52" s="170"/>
      <c r="G52" s="360"/>
      <c r="H52" s="361"/>
      <c r="I52" s="44"/>
      <c r="J52" s="171"/>
      <c r="P52" s="169"/>
    </row>
    <row r="53" spans="1:16" x14ac:dyDescent="0.25">
      <c r="A53" s="27" t="s">
        <v>226</v>
      </c>
      <c r="B53" s="39">
        <v>9584</v>
      </c>
      <c r="C53" s="364">
        <v>14738</v>
      </c>
      <c r="D53" s="169"/>
      <c r="E53" s="44"/>
      <c r="F53" s="170"/>
      <c r="G53" s="360"/>
      <c r="H53" s="361"/>
      <c r="I53" s="44"/>
      <c r="J53" s="171"/>
      <c r="K53" s="171"/>
      <c r="P53" s="169"/>
    </row>
    <row r="54" spans="1:16" x14ac:dyDescent="0.25">
      <c r="A54" s="27" t="s">
        <v>227</v>
      </c>
      <c r="B54" s="39">
        <v>12072</v>
      </c>
      <c r="C54" s="364">
        <v>10601</v>
      </c>
      <c r="D54" s="169"/>
      <c r="E54" s="44"/>
      <c r="F54" s="170"/>
      <c r="G54" s="360"/>
      <c r="H54" s="361"/>
      <c r="I54" s="44"/>
      <c r="J54" s="171"/>
      <c r="K54" s="171"/>
      <c r="P54" s="169"/>
    </row>
    <row r="55" spans="1:16" x14ac:dyDescent="0.25">
      <c r="A55" s="27" t="s">
        <v>228</v>
      </c>
      <c r="B55" s="39">
        <v>9840</v>
      </c>
      <c r="C55" s="364">
        <v>15714</v>
      </c>
      <c r="D55" s="169"/>
      <c r="E55" s="44"/>
      <c r="F55" s="170"/>
      <c r="G55" s="360"/>
      <c r="H55" s="361"/>
      <c r="I55" s="44"/>
      <c r="J55" s="171"/>
      <c r="K55" s="171"/>
      <c r="P55" s="169"/>
    </row>
    <row r="56" spans="1:16" x14ac:dyDescent="0.25">
      <c r="A56" s="27" t="s">
        <v>229</v>
      </c>
      <c r="B56" s="39">
        <v>3284</v>
      </c>
      <c r="C56" s="364">
        <v>2842</v>
      </c>
      <c r="D56" s="169"/>
      <c r="E56" s="44"/>
      <c r="F56" s="170"/>
      <c r="G56" s="360"/>
      <c r="H56" s="361"/>
      <c r="I56" s="44"/>
      <c r="J56" s="171"/>
      <c r="K56" s="171"/>
      <c r="P56" s="169"/>
    </row>
    <row r="57" spans="1:16" x14ac:dyDescent="0.25">
      <c r="A57" s="27" t="s">
        <v>230</v>
      </c>
      <c r="B57" s="39">
        <v>1974</v>
      </c>
      <c r="C57" s="364">
        <v>1896</v>
      </c>
      <c r="D57" s="169"/>
      <c r="E57" s="44"/>
      <c r="F57" s="170"/>
      <c r="G57" s="360"/>
      <c r="H57" s="361"/>
      <c r="I57" s="44"/>
      <c r="J57" s="171"/>
      <c r="K57" s="171"/>
      <c r="P57" s="169"/>
    </row>
    <row r="58" spans="1:16" x14ac:dyDescent="0.25">
      <c r="A58" s="27" t="s">
        <v>231</v>
      </c>
      <c r="B58" s="39">
        <v>31072</v>
      </c>
      <c r="C58" s="364">
        <v>42963</v>
      </c>
      <c r="D58" s="169"/>
      <c r="E58" s="44"/>
      <c r="F58" s="170"/>
      <c r="G58" s="360"/>
      <c r="H58" s="361"/>
      <c r="I58" s="44"/>
      <c r="P58" s="169"/>
    </row>
    <row r="59" spans="1:16" x14ac:dyDescent="0.25">
      <c r="A59" s="27" t="s">
        <v>232</v>
      </c>
      <c r="B59" s="39">
        <v>11431</v>
      </c>
      <c r="C59" s="364">
        <v>25692</v>
      </c>
      <c r="D59" s="169"/>
      <c r="E59" s="44"/>
      <c r="F59" s="170"/>
      <c r="G59" s="360"/>
      <c r="H59" s="361"/>
      <c r="I59" s="44"/>
      <c r="P59" s="169"/>
    </row>
    <row r="60" spans="1:16" x14ac:dyDescent="0.25">
      <c r="A60" s="27" t="s">
        <v>127</v>
      </c>
      <c r="B60" s="39">
        <v>4429</v>
      </c>
      <c r="C60" s="364">
        <v>5364</v>
      </c>
      <c r="D60" s="169"/>
      <c r="E60" s="44"/>
      <c r="F60" s="170"/>
      <c r="G60" s="360"/>
      <c r="H60" s="361"/>
      <c r="I60" s="44"/>
      <c r="P60" s="169"/>
    </row>
    <row r="61" spans="1:16" x14ac:dyDescent="0.25">
      <c r="A61" s="27" t="s">
        <v>234</v>
      </c>
      <c r="B61" s="39">
        <v>1505</v>
      </c>
      <c r="C61" s="370">
        <v>838</v>
      </c>
      <c r="D61" s="169"/>
      <c r="E61" s="44"/>
      <c r="F61" s="170"/>
      <c r="G61" s="360"/>
      <c r="H61" s="361"/>
      <c r="I61" s="44"/>
      <c r="P61" s="169"/>
    </row>
    <row r="62" spans="1:16" x14ac:dyDescent="0.25">
      <c r="A62" s="27" t="s">
        <v>235</v>
      </c>
      <c r="B62" s="39">
        <v>2041</v>
      </c>
      <c r="C62" s="364">
        <v>2839</v>
      </c>
      <c r="D62" s="169"/>
      <c r="E62" s="44"/>
      <c r="F62" s="170"/>
      <c r="G62" s="360"/>
      <c r="H62" s="360"/>
      <c r="I62" s="44"/>
      <c r="P62" s="169"/>
    </row>
    <row r="63" spans="1:16" ht="15.75" thickBot="1" x14ac:dyDescent="0.3">
      <c r="A63" s="30" t="s">
        <v>236</v>
      </c>
      <c r="B63" s="41">
        <v>15160</v>
      </c>
      <c r="C63" s="365">
        <v>19373</v>
      </c>
      <c r="E63" s="44"/>
      <c r="F63" s="170"/>
      <c r="G63" s="360"/>
      <c r="H63" s="361"/>
      <c r="I63" s="44"/>
    </row>
    <row r="64" spans="1:16" x14ac:dyDescent="0.25">
      <c r="A64" s="33" t="s">
        <v>33</v>
      </c>
      <c r="E64" s="44"/>
      <c r="F64" s="44"/>
      <c r="G64" s="360"/>
      <c r="H64" s="361"/>
      <c r="I64" s="44"/>
    </row>
    <row r="65" spans="1:1" x14ac:dyDescent="0.25">
      <c r="A65" s="34" t="s">
        <v>34</v>
      </c>
    </row>
    <row r="66" spans="1:1" x14ac:dyDescent="0.25">
      <c r="A66" s="380" t="s">
        <v>479</v>
      </c>
    </row>
  </sheetData>
  <hyperlinks>
    <hyperlink ref="A11" r:id="rId1" location="!/view/sk/VBD_SLOVSTAT/og2015rs/v_og2015rs_00_00_00_sk"/>
    <hyperlink ref="A37" r:id="rId2" location="!/view/sk/vbd_sk_win2/og3803rr/v_og3803rr_00_00_00_sk"/>
    <hyperlink ref="A45" r:id="rId3" location="!/view/sk/vbd_sk_win2/og3806rr/v_og3806rr_00_00_00_sk"/>
    <hyperlink ref="A66" r:id="rId4" location="!/view/sk/vbd_sk_win2/og3801rr/v_og3801rr_00_00_00_sk"/>
  </hyperlinks>
  <pageMargins left="0.7" right="0.7" top="0.75" bottom="0.75" header="0.3" footer="0.3"/>
  <pageSetup paperSize="9" orientation="portrait" r:id="rId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workbookViewId="0">
      <selection activeCell="H43" sqref="H43"/>
    </sheetView>
  </sheetViews>
  <sheetFormatPr defaultColWidth="9.140625" defaultRowHeight="14.25" x14ac:dyDescent="0.2"/>
  <cols>
    <col min="1" max="1" width="76" style="173" customWidth="1"/>
    <col min="2" max="3" width="11.28515625" style="173" bestFit="1" customWidth="1"/>
    <col min="4" max="10" width="10.5703125" style="173" bestFit="1" customWidth="1"/>
    <col min="11" max="11" width="12.42578125" style="173" customWidth="1"/>
    <col min="12" max="12" width="10" style="173" customWidth="1"/>
    <col min="13" max="13" width="9.28515625" style="173" bestFit="1" customWidth="1"/>
    <col min="14" max="16384" width="9.140625" style="173"/>
  </cols>
  <sheetData>
    <row r="1" spans="1:13" ht="15.75" x14ac:dyDescent="0.25">
      <c r="A1" s="1" t="s">
        <v>243</v>
      </c>
    </row>
    <row r="2" spans="1:13" ht="15.75" thickBot="1" x14ac:dyDescent="0.3">
      <c r="A2" s="247" t="s">
        <v>244</v>
      </c>
      <c r="M2" s="183"/>
    </row>
    <row r="3" spans="1:13" ht="15" x14ac:dyDescent="0.25">
      <c r="A3" s="185" t="s">
        <v>375</v>
      </c>
      <c r="B3" s="357">
        <v>2013</v>
      </c>
      <c r="C3" s="357">
        <v>2014</v>
      </c>
      <c r="D3" s="357">
        <v>2015</v>
      </c>
      <c r="E3" s="357">
        <v>2016</v>
      </c>
      <c r="F3" s="357">
        <v>2017</v>
      </c>
      <c r="G3" s="357">
        <v>2018</v>
      </c>
      <c r="H3" s="357">
        <v>2019</v>
      </c>
      <c r="I3" s="357">
        <v>2020</v>
      </c>
      <c r="J3" s="357">
        <v>2021</v>
      </c>
      <c r="K3" s="358">
        <v>2022</v>
      </c>
      <c r="M3" s="183"/>
    </row>
    <row r="4" spans="1:13" ht="15" x14ac:dyDescent="0.25">
      <c r="A4" s="205" t="s">
        <v>245</v>
      </c>
      <c r="B4" s="139">
        <v>1515657.5</v>
      </c>
      <c r="C4" s="139">
        <v>1544946.2</v>
      </c>
      <c r="D4" s="139">
        <v>1531499.6</v>
      </c>
      <c r="E4" s="139">
        <v>1592866.7</v>
      </c>
      <c r="F4" s="139">
        <v>1650216.9</v>
      </c>
      <c r="G4" s="139">
        <v>1826210.4</v>
      </c>
      <c r="H4" s="139">
        <v>1628177.1</v>
      </c>
      <c r="I4" s="139">
        <v>1779924.3</v>
      </c>
      <c r="J4" s="139">
        <v>1987012.3</v>
      </c>
      <c r="K4" s="46">
        <v>2352774.2000000002</v>
      </c>
    </row>
    <row r="5" spans="1:13" ht="15" x14ac:dyDescent="0.25">
      <c r="A5" s="235" t="s">
        <v>246</v>
      </c>
      <c r="B5" s="139">
        <v>804915.1</v>
      </c>
      <c r="C5" s="139">
        <v>849979.7</v>
      </c>
      <c r="D5" s="139">
        <v>877991.3</v>
      </c>
      <c r="E5" s="139">
        <v>927232.7</v>
      </c>
      <c r="F5" s="139">
        <v>921021</v>
      </c>
      <c r="G5" s="139">
        <v>1086016.3999999999</v>
      </c>
      <c r="H5" s="139">
        <v>886131.7</v>
      </c>
      <c r="I5" s="139">
        <v>1054644.8</v>
      </c>
      <c r="J5" s="139">
        <v>1258222.5</v>
      </c>
      <c r="K5" s="46">
        <v>1460042.7</v>
      </c>
    </row>
    <row r="6" spans="1:13" ht="15.75" thickBot="1" x14ac:dyDescent="0.3">
      <c r="A6" s="188" t="s">
        <v>247</v>
      </c>
      <c r="B6" s="65">
        <v>710742.3</v>
      </c>
      <c r="C6" s="65">
        <v>694966.5</v>
      </c>
      <c r="D6" s="65">
        <v>653508.19999999995</v>
      </c>
      <c r="E6" s="65">
        <v>665634</v>
      </c>
      <c r="F6" s="65">
        <v>729195.9</v>
      </c>
      <c r="G6" s="65">
        <v>740194</v>
      </c>
      <c r="H6" s="65">
        <v>742045.3</v>
      </c>
      <c r="I6" s="65">
        <v>725279.5</v>
      </c>
      <c r="J6" s="65">
        <v>728789.8</v>
      </c>
      <c r="K6" s="47">
        <v>892731.5</v>
      </c>
    </row>
    <row r="7" spans="1:13" x14ac:dyDescent="0.2">
      <c r="A7" s="233" t="s">
        <v>33</v>
      </c>
      <c r="B7" s="236"/>
      <c r="C7" s="236"/>
      <c r="D7" s="236"/>
      <c r="E7" s="236"/>
      <c r="F7" s="236"/>
      <c r="G7" s="236"/>
      <c r="H7" s="236"/>
      <c r="I7" s="236"/>
      <c r="J7" s="236"/>
      <c r="K7" s="236"/>
    </row>
    <row r="8" spans="1:13" x14ac:dyDescent="0.2">
      <c r="A8" s="179" t="s">
        <v>34</v>
      </c>
      <c r="B8" s="236"/>
      <c r="C8" s="236"/>
      <c r="D8" s="236"/>
      <c r="E8" s="236"/>
      <c r="F8" s="236"/>
      <c r="G8" s="236"/>
      <c r="H8" s="236"/>
      <c r="I8" s="236"/>
      <c r="J8" s="236"/>
      <c r="K8" s="236"/>
    </row>
    <row r="9" spans="1:13" ht="15" x14ac:dyDescent="0.2">
      <c r="A9" s="381" t="s">
        <v>480</v>
      </c>
      <c r="B9" s="236"/>
      <c r="C9" s="236"/>
      <c r="D9" s="236"/>
      <c r="E9" s="236"/>
      <c r="F9" s="236"/>
      <c r="G9" s="236"/>
      <c r="H9" s="236"/>
      <c r="I9" s="236"/>
      <c r="J9" s="236"/>
      <c r="K9" s="236"/>
    </row>
    <row r="10" spans="1:13" ht="15" thickBot="1" x14ac:dyDescent="0.25">
      <c r="A10" s="248"/>
    </row>
    <row r="11" spans="1:13" ht="15" x14ac:dyDescent="0.25">
      <c r="A11" s="185" t="s">
        <v>248</v>
      </c>
      <c r="B11" s="186">
        <v>2013</v>
      </c>
      <c r="C11" s="186">
        <v>2014</v>
      </c>
      <c r="D11" s="186">
        <v>2015</v>
      </c>
      <c r="E11" s="186">
        <v>2016</v>
      </c>
      <c r="F11" s="186">
        <v>2017</v>
      </c>
      <c r="G11" s="186">
        <v>2018</v>
      </c>
      <c r="H11" s="186">
        <v>2019</v>
      </c>
      <c r="I11" s="186">
        <v>2020</v>
      </c>
      <c r="J11" s="186">
        <v>2021</v>
      </c>
      <c r="K11" s="382">
        <v>2022</v>
      </c>
    </row>
    <row r="12" spans="1:13" x14ac:dyDescent="0.2">
      <c r="A12" s="205" t="s">
        <v>249</v>
      </c>
      <c r="B12" s="239">
        <v>56.82</v>
      </c>
      <c r="C12" s="239">
        <v>57.85</v>
      </c>
      <c r="D12" s="239">
        <v>56.28</v>
      </c>
      <c r="E12" s="239">
        <v>56.24</v>
      </c>
      <c r="F12" s="239">
        <v>54.13</v>
      </c>
      <c r="G12" s="239">
        <v>55.35</v>
      </c>
      <c r="H12" s="239">
        <v>57.34</v>
      </c>
      <c r="I12" s="239">
        <v>56.56</v>
      </c>
      <c r="J12" s="239">
        <v>54.33</v>
      </c>
      <c r="K12" s="240">
        <v>55.09</v>
      </c>
      <c r="M12" s="237"/>
    </row>
    <row r="13" spans="1:13" x14ac:dyDescent="0.2">
      <c r="A13" s="205" t="s">
        <v>250</v>
      </c>
      <c r="B13" s="239">
        <v>18.86</v>
      </c>
      <c r="C13" s="239">
        <v>18.100000000000001</v>
      </c>
      <c r="D13" s="239">
        <v>18.53</v>
      </c>
      <c r="E13" s="239">
        <v>19.09</v>
      </c>
      <c r="F13" s="239">
        <v>22.08</v>
      </c>
      <c r="G13" s="239">
        <v>21.22</v>
      </c>
      <c r="H13" s="239">
        <v>19.66</v>
      </c>
      <c r="I13" s="239">
        <v>20.46</v>
      </c>
      <c r="J13" s="239">
        <v>22.6</v>
      </c>
      <c r="K13" s="240">
        <v>22.92</v>
      </c>
      <c r="M13" s="237"/>
    </row>
    <row r="14" spans="1:13" x14ac:dyDescent="0.2">
      <c r="A14" s="205" t="s">
        <v>397</v>
      </c>
      <c r="B14" s="239">
        <v>19.399999999999999</v>
      </c>
      <c r="C14" s="239">
        <v>19.52</v>
      </c>
      <c r="D14" s="239">
        <v>18</v>
      </c>
      <c r="E14" s="239">
        <v>17.47</v>
      </c>
      <c r="F14" s="239">
        <v>16.52</v>
      </c>
      <c r="G14" s="239">
        <v>16.25</v>
      </c>
      <c r="H14" s="239">
        <v>15.95</v>
      </c>
      <c r="I14" s="239">
        <v>15.88</v>
      </c>
      <c r="J14" s="239">
        <v>15.4</v>
      </c>
      <c r="K14" s="240">
        <v>14.43</v>
      </c>
      <c r="M14" s="237"/>
    </row>
    <row r="15" spans="1:13" x14ac:dyDescent="0.2">
      <c r="A15" s="205" t="s">
        <v>251</v>
      </c>
      <c r="B15" s="239">
        <v>1.73</v>
      </c>
      <c r="C15" s="239">
        <v>0.89</v>
      </c>
      <c r="D15" s="239">
        <v>3.4</v>
      </c>
      <c r="E15" s="239">
        <v>3.13</v>
      </c>
      <c r="F15" s="239">
        <v>3.38</v>
      </c>
      <c r="G15" s="239">
        <v>3.36</v>
      </c>
      <c r="H15" s="239">
        <v>3.37</v>
      </c>
      <c r="I15" s="239">
        <v>3.15</v>
      </c>
      <c r="J15" s="239">
        <v>3.32</v>
      </c>
      <c r="K15" s="240">
        <v>3.43</v>
      </c>
      <c r="M15" s="237"/>
    </row>
    <row r="16" spans="1:13" ht="15" thickBot="1" x14ac:dyDescent="0.25">
      <c r="A16" s="188" t="s">
        <v>110</v>
      </c>
      <c r="B16" s="242">
        <v>3.1900000000000017</v>
      </c>
      <c r="C16" s="242">
        <v>2.7999999999999976</v>
      </c>
      <c r="D16" s="242">
        <v>5.4599999999999973</v>
      </c>
      <c r="E16" s="242">
        <v>5.4699999999999989</v>
      </c>
      <c r="F16" s="242">
        <v>5.5399999999999991</v>
      </c>
      <c r="G16" s="242">
        <v>5.4499999999999993</v>
      </c>
      <c r="H16" s="242">
        <v>5.3199999999999967</v>
      </c>
      <c r="I16" s="242">
        <v>5.3699999999999957</v>
      </c>
      <c r="J16" s="242">
        <v>4.3499999999999996</v>
      </c>
      <c r="K16" s="243">
        <v>4.1299999999999955</v>
      </c>
      <c r="M16" s="237"/>
    </row>
    <row r="17" spans="1:14" x14ac:dyDescent="0.2">
      <c r="A17" s="233" t="s">
        <v>33</v>
      </c>
      <c r="B17" s="238"/>
      <c r="C17" s="238"/>
    </row>
    <row r="18" spans="1:14" x14ac:dyDescent="0.2">
      <c r="A18" s="179" t="s">
        <v>34</v>
      </c>
      <c r="B18" s="237"/>
      <c r="C18" s="237"/>
    </row>
    <row r="19" spans="1:14" x14ac:dyDescent="0.2">
      <c r="A19" s="249" t="s">
        <v>252</v>
      </c>
    </row>
    <row r="20" spans="1:14" ht="15" thickBot="1" x14ac:dyDescent="0.25">
      <c r="A20" s="35"/>
    </row>
    <row r="21" spans="1:14" ht="15" x14ac:dyDescent="0.25">
      <c r="A21" s="185" t="s">
        <v>377</v>
      </c>
      <c r="B21" s="186" t="s">
        <v>429</v>
      </c>
      <c r="C21" s="186" t="s">
        <v>430</v>
      </c>
      <c r="D21" s="186" t="s">
        <v>431</v>
      </c>
      <c r="E21" s="186" t="s">
        <v>432</v>
      </c>
      <c r="F21" s="186" t="s">
        <v>433</v>
      </c>
      <c r="G21" s="186" t="s">
        <v>434</v>
      </c>
      <c r="H21" s="186" t="s">
        <v>435</v>
      </c>
      <c r="I21" s="186" t="s">
        <v>436</v>
      </c>
      <c r="J21" s="186" t="s">
        <v>437</v>
      </c>
      <c r="K21" s="382" t="s">
        <v>417</v>
      </c>
      <c r="M21" s="183"/>
    </row>
    <row r="22" spans="1:14" x14ac:dyDescent="0.2">
      <c r="A22" s="205" t="s">
        <v>249</v>
      </c>
      <c r="B22" s="250">
        <v>4.49</v>
      </c>
      <c r="C22" s="239">
        <v>6.04</v>
      </c>
      <c r="D22" s="239">
        <v>5.08</v>
      </c>
      <c r="E22" s="239">
        <v>6.43</v>
      </c>
      <c r="F22" s="239">
        <v>4.8600000000000003</v>
      </c>
      <c r="G22" s="239">
        <v>5.43</v>
      </c>
      <c r="H22" s="239">
        <v>5.34</v>
      </c>
      <c r="I22" s="239">
        <v>6.13</v>
      </c>
      <c r="J22" s="239">
        <v>6</v>
      </c>
      <c r="K22" s="383">
        <v>4.75</v>
      </c>
      <c r="M22" s="241"/>
      <c r="N22" s="183"/>
    </row>
    <row r="23" spans="1:14" x14ac:dyDescent="0.2">
      <c r="A23" s="205" t="s">
        <v>253</v>
      </c>
      <c r="B23" s="250">
        <v>2.42</v>
      </c>
      <c r="C23" s="239">
        <v>3.06</v>
      </c>
      <c r="D23" s="239">
        <v>2.2999999999999998</v>
      </c>
      <c r="E23" s="239">
        <v>3.07</v>
      </c>
      <c r="F23" s="239">
        <v>2.66</v>
      </c>
      <c r="G23" s="239">
        <v>2.83</v>
      </c>
      <c r="H23" s="239">
        <v>2.61</v>
      </c>
      <c r="I23" s="239">
        <v>2.7</v>
      </c>
      <c r="J23" s="239">
        <v>2.71</v>
      </c>
      <c r="K23" s="383">
        <v>2.4500000000000002</v>
      </c>
      <c r="M23" s="241"/>
      <c r="N23" s="183"/>
    </row>
    <row r="24" spans="1:14" x14ac:dyDescent="0.2">
      <c r="A24" s="205" t="s">
        <v>254</v>
      </c>
      <c r="B24" s="250">
        <v>18.32</v>
      </c>
      <c r="C24" s="239">
        <v>19.64</v>
      </c>
      <c r="D24" s="239">
        <v>17.93</v>
      </c>
      <c r="E24" s="239">
        <v>21.46</v>
      </c>
      <c r="F24" s="239">
        <v>20.09</v>
      </c>
      <c r="G24" s="239">
        <v>21.9</v>
      </c>
      <c r="H24" s="239">
        <v>22.27</v>
      </c>
      <c r="I24" s="239">
        <v>23.75</v>
      </c>
      <c r="J24" s="239">
        <v>24.88</v>
      </c>
      <c r="K24" s="383">
        <v>22.78</v>
      </c>
      <c r="M24" s="241"/>
      <c r="N24" s="183"/>
    </row>
    <row r="25" spans="1:14" ht="15" thickBot="1" x14ac:dyDescent="0.25">
      <c r="A25" s="188" t="s">
        <v>255</v>
      </c>
      <c r="B25" s="251">
        <v>56.29</v>
      </c>
      <c r="C25" s="242">
        <v>69.790000000000006</v>
      </c>
      <c r="D25" s="242">
        <v>56.01</v>
      </c>
      <c r="E25" s="242">
        <v>70.150000000000006</v>
      </c>
      <c r="F25" s="242">
        <v>55</v>
      </c>
      <c r="G25" s="242">
        <v>59.88</v>
      </c>
      <c r="H25" s="242">
        <v>57.62</v>
      </c>
      <c r="I25" s="242">
        <v>60.39</v>
      </c>
      <c r="J25" s="242">
        <v>62.57</v>
      </c>
      <c r="K25" s="384">
        <v>56.29</v>
      </c>
      <c r="M25" s="241"/>
      <c r="N25" s="183"/>
    </row>
    <row r="26" spans="1:14" x14ac:dyDescent="0.2">
      <c r="A26" s="233" t="s">
        <v>33</v>
      </c>
      <c r="D26" s="209"/>
      <c r="E26" s="209"/>
      <c r="F26" s="209"/>
      <c r="G26" s="209"/>
      <c r="H26" s="209"/>
      <c r="I26" s="209"/>
      <c r="J26" s="209"/>
    </row>
    <row r="27" spans="1:14" x14ac:dyDescent="0.2">
      <c r="A27" s="179" t="s">
        <v>34</v>
      </c>
      <c r="B27" s="244"/>
      <c r="D27" s="209"/>
      <c r="E27" s="209"/>
      <c r="F27" s="209"/>
      <c r="G27" s="209"/>
      <c r="H27" s="209"/>
      <c r="I27" s="209"/>
      <c r="J27" s="209"/>
    </row>
    <row r="28" spans="1:14" x14ac:dyDescent="0.2">
      <c r="A28" s="248" t="s">
        <v>256</v>
      </c>
      <c r="B28" s="244"/>
      <c r="D28" s="209"/>
      <c r="E28" s="209"/>
      <c r="F28" s="209"/>
      <c r="G28" s="209"/>
      <c r="H28" s="209"/>
      <c r="I28" s="209"/>
      <c r="J28" s="209"/>
    </row>
    <row r="29" spans="1:14" ht="15" thickBot="1" x14ac:dyDescent="0.25">
      <c r="D29" s="209"/>
      <c r="E29" s="209"/>
      <c r="F29" s="209"/>
      <c r="G29" s="209"/>
      <c r="H29" s="209"/>
      <c r="I29" s="209"/>
      <c r="J29" s="209"/>
    </row>
    <row r="30" spans="1:14" ht="15" x14ac:dyDescent="0.25">
      <c r="A30" s="185" t="s">
        <v>378</v>
      </c>
      <c r="B30" s="317">
        <v>2013</v>
      </c>
      <c r="C30" s="317">
        <v>2014</v>
      </c>
      <c r="D30" s="317">
        <v>2015</v>
      </c>
      <c r="E30" s="317">
        <v>2016</v>
      </c>
      <c r="F30" s="317">
        <v>2017</v>
      </c>
      <c r="G30" s="317">
        <v>2018</v>
      </c>
      <c r="H30" s="317">
        <v>2019</v>
      </c>
      <c r="I30" s="317">
        <v>2020</v>
      </c>
      <c r="J30" s="317">
        <v>2021</v>
      </c>
      <c r="K30" s="309">
        <v>2022</v>
      </c>
    </row>
    <row r="31" spans="1:14" ht="15" x14ac:dyDescent="0.25">
      <c r="A31" s="205" t="s">
        <v>257</v>
      </c>
      <c r="B31" s="39">
        <v>198978</v>
      </c>
      <c r="C31" s="139">
        <v>201795</v>
      </c>
      <c r="D31" s="39">
        <v>199509</v>
      </c>
      <c r="E31" s="39">
        <v>194191</v>
      </c>
      <c r="F31" s="39">
        <v>194676</v>
      </c>
      <c r="G31" s="39">
        <v>194708</v>
      </c>
      <c r="H31" s="39">
        <v>191851</v>
      </c>
      <c r="I31" s="39">
        <v>191517</v>
      </c>
      <c r="J31" s="39">
        <v>191329</v>
      </c>
      <c r="K31" s="40">
        <v>190097</v>
      </c>
      <c r="M31" s="241"/>
      <c r="N31" s="183"/>
    </row>
    <row r="32" spans="1:14" ht="15" x14ac:dyDescent="0.25">
      <c r="A32" s="205" t="s">
        <v>258</v>
      </c>
      <c r="B32" s="39">
        <v>637167</v>
      </c>
      <c r="C32" s="139">
        <v>641827</v>
      </c>
      <c r="D32" s="39">
        <v>633116</v>
      </c>
      <c r="E32" s="39">
        <v>585843</v>
      </c>
      <c r="F32" s="39">
        <v>614384</v>
      </c>
      <c r="G32" s="39">
        <v>627022</v>
      </c>
      <c r="H32" s="39">
        <v>589228</v>
      </c>
      <c r="I32" s="39">
        <v>538310</v>
      </c>
      <c r="J32" s="39">
        <v>453076</v>
      </c>
      <c r="K32" s="40">
        <v>380895</v>
      </c>
      <c r="M32" s="241"/>
      <c r="N32" s="183"/>
    </row>
    <row r="33" spans="1:14" ht="15" x14ac:dyDescent="0.25">
      <c r="A33" s="205" t="s">
        <v>259</v>
      </c>
      <c r="B33" s="39">
        <v>399908</v>
      </c>
      <c r="C33" s="139">
        <v>391151</v>
      </c>
      <c r="D33" s="39">
        <v>381724</v>
      </c>
      <c r="E33" s="39">
        <v>368896</v>
      </c>
      <c r="F33" s="39">
        <v>365344</v>
      </c>
      <c r="G33" s="39">
        <v>351122</v>
      </c>
      <c r="H33" s="39">
        <v>320555</v>
      </c>
      <c r="I33" s="39">
        <v>294252</v>
      </c>
      <c r="J33" s="39">
        <v>290918</v>
      </c>
      <c r="K33" s="40">
        <v>301131</v>
      </c>
      <c r="M33" s="241"/>
      <c r="N33" s="183"/>
    </row>
    <row r="34" spans="1:14" ht="18" thickBot="1" x14ac:dyDescent="0.3">
      <c r="A34" s="188" t="s">
        <v>374</v>
      </c>
      <c r="B34" s="41">
        <v>10968918</v>
      </c>
      <c r="C34" s="65">
        <v>12494074</v>
      </c>
      <c r="D34" s="41">
        <v>12836224</v>
      </c>
      <c r="E34" s="41">
        <v>12130501</v>
      </c>
      <c r="F34" s="41">
        <v>13353837</v>
      </c>
      <c r="G34" s="41">
        <v>14056914</v>
      </c>
      <c r="H34" s="41">
        <v>13131941</v>
      </c>
      <c r="I34" s="41">
        <v>10603624</v>
      </c>
      <c r="J34" s="41">
        <v>10364509</v>
      </c>
      <c r="K34" s="42">
        <v>9340713</v>
      </c>
      <c r="M34" s="241"/>
      <c r="N34" s="183"/>
    </row>
    <row r="35" spans="1:14" x14ac:dyDescent="0.2">
      <c r="A35" s="179" t="s">
        <v>376</v>
      </c>
      <c r="D35" s="209"/>
      <c r="E35" s="209"/>
      <c r="F35" s="209"/>
      <c r="G35" s="209"/>
      <c r="H35" s="209"/>
      <c r="I35" s="209"/>
      <c r="J35" s="209"/>
    </row>
    <row r="36" spans="1:14" x14ac:dyDescent="0.2">
      <c r="A36" s="233" t="s">
        <v>33</v>
      </c>
    </row>
    <row r="37" spans="1:14" x14ac:dyDescent="0.2">
      <c r="A37" s="179" t="s">
        <v>34</v>
      </c>
    </row>
    <row r="38" spans="1:14" x14ac:dyDescent="0.2">
      <c r="A38" s="248" t="s">
        <v>260</v>
      </c>
    </row>
  </sheetData>
  <hyperlinks>
    <hyperlink ref="A28" r:id="rId1" location="!/view/sk/VBD_SK_WIN/pl3001rr/v_pl3001rr_00_00_00_sk"/>
    <hyperlink ref="A38" r:id="rId2" location="!/view/sk/VBD_SLOVSTAT/pl2016rs/v_pl2016rs_00_00_00_sk"/>
    <hyperlink ref="A19" r:id="rId3" location="!/view/sk/VBD_SLOVSTAT/pl2004rs/v_pl2004rs_00_00_00_sk"/>
    <hyperlink ref="A9" r:id="rId4" location="!/view/sk/vbd_sk_win2/pl3802rr/v_pl3802rr_00_00_00_sk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workbookViewId="0">
      <selection activeCell="G32" sqref="G32"/>
    </sheetView>
  </sheetViews>
  <sheetFormatPr defaultColWidth="9.140625" defaultRowHeight="14.25" x14ac:dyDescent="0.2"/>
  <cols>
    <col min="1" max="1" width="57.7109375" style="173" customWidth="1"/>
    <col min="2" max="10" width="9.140625" style="173"/>
    <col min="11" max="11" width="9.5703125" style="173" bestFit="1" customWidth="1"/>
    <col min="12" max="12" width="9.140625" style="173"/>
    <col min="13" max="13" width="10.85546875" style="173" customWidth="1"/>
    <col min="14" max="21" width="5.5703125" style="173" customWidth="1"/>
    <col min="22" max="16384" width="9.140625" style="173"/>
  </cols>
  <sheetData>
    <row r="1" spans="1:13" ht="15.75" x14ac:dyDescent="0.25">
      <c r="A1" s="1" t="s">
        <v>243</v>
      </c>
    </row>
    <row r="2" spans="1:13" ht="15.75" thickBot="1" x14ac:dyDescent="0.3">
      <c r="A2" s="174" t="s">
        <v>261</v>
      </c>
    </row>
    <row r="3" spans="1:13" ht="18" thickBot="1" x14ac:dyDescent="0.3">
      <c r="A3" s="218" t="s">
        <v>262</v>
      </c>
      <c r="B3" s="219" t="s">
        <v>429</v>
      </c>
      <c r="C3" s="219" t="s">
        <v>430</v>
      </c>
      <c r="D3" s="219" t="s">
        <v>431</v>
      </c>
      <c r="E3" s="219" t="s">
        <v>432</v>
      </c>
      <c r="F3" s="219" t="s">
        <v>433</v>
      </c>
      <c r="G3" s="219" t="s">
        <v>434</v>
      </c>
      <c r="H3" s="219" t="s">
        <v>435</v>
      </c>
      <c r="I3" s="219" t="s">
        <v>436</v>
      </c>
      <c r="J3" s="219" t="s">
        <v>437</v>
      </c>
      <c r="K3" s="220" t="s">
        <v>417</v>
      </c>
    </row>
    <row r="4" spans="1:13" x14ac:dyDescent="0.2">
      <c r="A4" s="230" t="s">
        <v>263</v>
      </c>
      <c r="B4" s="231">
        <v>1.7000000000000028</v>
      </c>
      <c r="C4" s="231">
        <v>3</v>
      </c>
      <c r="D4" s="231">
        <v>8.5</v>
      </c>
      <c r="E4" s="231">
        <v>3.5999999999999943</v>
      </c>
      <c r="F4" s="231">
        <v>3.9000000000000057</v>
      </c>
      <c r="G4" s="231">
        <v>6.2000000000000028</v>
      </c>
      <c r="H4" s="231">
        <v>0.70000000000000284</v>
      </c>
      <c r="I4" s="231">
        <v>-8.4000000000000057</v>
      </c>
      <c r="J4" s="231">
        <v>10.299999999999997</v>
      </c>
      <c r="K4" s="232">
        <v>-3.9000000000000057</v>
      </c>
    </row>
    <row r="5" spans="1:13" x14ac:dyDescent="0.2">
      <c r="A5" s="205" t="s">
        <v>264</v>
      </c>
      <c r="B5" s="175">
        <v>5.4000000000000057</v>
      </c>
      <c r="C5" s="175">
        <v>10</v>
      </c>
      <c r="D5" s="175">
        <v>-0.40000000000000568</v>
      </c>
      <c r="E5" s="175">
        <v>5.9000000000000057</v>
      </c>
      <c r="F5" s="175">
        <v>8.5999999999999943</v>
      </c>
      <c r="G5" s="175">
        <v>2.2999999999999972</v>
      </c>
      <c r="H5" s="175">
        <v>-12.799999999999997</v>
      </c>
      <c r="I5" s="175">
        <v>-6.4000000000000057</v>
      </c>
      <c r="J5" s="175">
        <v>20.599999999999994</v>
      </c>
      <c r="K5" s="227">
        <v>-5.5</v>
      </c>
    </row>
    <row r="6" spans="1:13" ht="15" thickBot="1" x14ac:dyDescent="0.25">
      <c r="A6" s="188" t="s">
        <v>265</v>
      </c>
      <c r="B6" s="228">
        <v>4.7999999999999972</v>
      </c>
      <c r="C6" s="228">
        <v>3.9000000000000057</v>
      </c>
      <c r="D6" s="228">
        <v>19.799999999999997</v>
      </c>
      <c r="E6" s="228">
        <v>4.5</v>
      </c>
      <c r="F6" s="228">
        <v>2</v>
      </c>
      <c r="G6" s="228">
        <v>24.900000000000006</v>
      </c>
      <c r="H6" s="228">
        <v>3.0999999999999943</v>
      </c>
      <c r="I6" s="228">
        <v>-12.299999999999997</v>
      </c>
      <c r="J6" s="228">
        <v>4.0999999999999943</v>
      </c>
      <c r="K6" s="229">
        <v>-0.29999999999999716</v>
      </c>
    </row>
    <row r="7" spans="1:13" x14ac:dyDescent="0.2">
      <c r="A7" s="176" t="s">
        <v>266</v>
      </c>
      <c r="B7" s="177"/>
      <c r="C7" s="177"/>
      <c r="D7" s="177"/>
      <c r="E7" s="177"/>
      <c r="F7" s="177"/>
      <c r="G7" s="177"/>
      <c r="H7" s="177"/>
      <c r="I7" s="177"/>
      <c r="J7" s="177"/>
      <c r="K7" s="177"/>
    </row>
    <row r="8" spans="1:13" x14ac:dyDescent="0.2">
      <c r="A8" s="233" t="s">
        <v>33</v>
      </c>
    </row>
    <row r="9" spans="1:13" x14ac:dyDescent="0.2">
      <c r="A9" s="179" t="s">
        <v>34</v>
      </c>
    </row>
    <row r="10" spans="1:13" x14ac:dyDescent="0.2">
      <c r="A10" s="234" t="s">
        <v>267</v>
      </c>
    </row>
    <row r="11" spans="1:13" ht="15" thickBot="1" x14ac:dyDescent="0.25"/>
    <row r="12" spans="1:13" ht="15.75" thickBot="1" x14ac:dyDescent="0.3">
      <c r="A12" s="218" t="s">
        <v>268</v>
      </c>
      <c r="B12" s="219" t="s">
        <v>429</v>
      </c>
      <c r="C12" s="219" t="s">
        <v>430</v>
      </c>
      <c r="D12" s="219" t="s">
        <v>431</v>
      </c>
      <c r="E12" s="219" t="s">
        <v>432</v>
      </c>
      <c r="F12" s="219" t="s">
        <v>433</v>
      </c>
      <c r="G12" s="219" t="s">
        <v>434</v>
      </c>
      <c r="H12" s="219" t="s">
        <v>435</v>
      </c>
      <c r="I12" s="219" t="s">
        <v>436</v>
      </c>
      <c r="J12" s="219" t="s">
        <v>437</v>
      </c>
      <c r="K12" s="187">
        <v>2022</v>
      </c>
    </row>
    <row r="13" spans="1:13" x14ac:dyDescent="0.2">
      <c r="A13" s="215" t="s">
        <v>269</v>
      </c>
      <c r="B13" s="226">
        <v>82558.872000000003</v>
      </c>
      <c r="C13" s="226">
        <v>82153.381999999998</v>
      </c>
      <c r="D13" s="226">
        <v>87320.733999999997</v>
      </c>
      <c r="E13" s="226">
        <v>88388.160999999993</v>
      </c>
      <c r="F13" s="226">
        <v>94409.028999999995</v>
      </c>
      <c r="G13" s="226">
        <v>101147.584</v>
      </c>
      <c r="H13" s="226">
        <v>101302.558</v>
      </c>
      <c r="I13" s="226">
        <v>92616.759000000005</v>
      </c>
      <c r="J13" s="226">
        <v>108229.726</v>
      </c>
      <c r="K13" s="386">
        <v>139138.65419608876</v>
      </c>
      <c r="M13" s="385"/>
    </row>
    <row r="14" spans="1:13" ht="16.5" x14ac:dyDescent="0.2">
      <c r="A14" s="214" t="s">
        <v>270</v>
      </c>
      <c r="B14" s="178">
        <v>486037</v>
      </c>
      <c r="C14" s="178">
        <v>496074</v>
      </c>
      <c r="D14" s="178">
        <v>505688</v>
      </c>
      <c r="E14" s="178">
        <v>524858</v>
      </c>
      <c r="F14" s="178">
        <v>546544</v>
      </c>
      <c r="G14" s="178">
        <v>558884</v>
      </c>
      <c r="H14" s="178">
        <v>555153</v>
      </c>
      <c r="I14" s="178">
        <v>523316</v>
      </c>
      <c r="J14" s="178">
        <v>516616</v>
      </c>
      <c r="K14" s="386">
        <v>511630.9</v>
      </c>
    </row>
    <row r="15" spans="1:13" ht="15" thickBot="1" x14ac:dyDescent="0.25">
      <c r="A15" s="223" t="s">
        <v>271</v>
      </c>
      <c r="B15" s="224">
        <v>889</v>
      </c>
      <c r="C15" s="224">
        <v>933</v>
      </c>
      <c r="D15" s="224">
        <v>958</v>
      </c>
      <c r="E15" s="224">
        <v>992</v>
      </c>
      <c r="F15" s="224">
        <v>1042</v>
      </c>
      <c r="G15" s="225">
        <v>1117</v>
      </c>
      <c r="H15" s="225">
        <v>1169</v>
      </c>
      <c r="I15" s="225">
        <v>1190</v>
      </c>
      <c r="J15" s="225">
        <v>1274</v>
      </c>
      <c r="K15" s="387">
        <v>1373.8351090294846</v>
      </c>
      <c r="M15" s="385"/>
    </row>
    <row r="16" spans="1:13" x14ac:dyDescent="0.2">
      <c r="A16" s="179" t="s">
        <v>272</v>
      </c>
    </row>
    <row r="17" spans="1:16" x14ac:dyDescent="0.2">
      <c r="A17" s="233" t="s">
        <v>33</v>
      </c>
      <c r="M17" s="385"/>
    </row>
    <row r="18" spans="1:16" x14ac:dyDescent="0.2">
      <c r="A18" s="179" t="s">
        <v>34</v>
      </c>
    </row>
    <row r="19" spans="1:16" x14ac:dyDescent="0.2">
      <c r="A19" s="234" t="s">
        <v>273</v>
      </c>
    </row>
    <row r="20" spans="1:16" x14ac:dyDescent="0.2">
      <c r="A20" s="180"/>
      <c r="B20" s="181"/>
      <c r="C20" s="181"/>
      <c r="D20" s="181"/>
      <c r="E20" s="181"/>
      <c r="F20" s="181"/>
      <c r="G20" s="181"/>
      <c r="H20" s="181"/>
      <c r="I20" s="181"/>
      <c r="J20" s="181"/>
      <c r="K20" s="181"/>
    </row>
    <row r="21" spans="1:16" x14ac:dyDescent="0.2">
      <c r="A21" s="181"/>
      <c r="B21" s="181"/>
      <c r="C21" s="181"/>
      <c r="D21" s="181"/>
      <c r="E21" s="181"/>
      <c r="F21" s="181"/>
      <c r="G21" s="181"/>
      <c r="H21" s="181"/>
      <c r="I21" s="181"/>
      <c r="J21" s="181"/>
      <c r="K21" s="181"/>
    </row>
    <row r="22" spans="1:16" ht="15" x14ac:dyDescent="0.25">
      <c r="A22" s="181"/>
      <c r="B22" s="182"/>
      <c r="C22" s="182"/>
      <c r="D22" s="182"/>
      <c r="E22" s="182"/>
      <c r="F22" s="182"/>
      <c r="G22" s="182"/>
      <c r="H22" s="182"/>
      <c r="I22" s="182"/>
      <c r="J22" s="182"/>
      <c r="K22" s="182"/>
    </row>
    <row r="23" spans="1:16" ht="15" x14ac:dyDescent="0.25">
      <c r="A23" s="181"/>
      <c r="B23" s="182"/>
      <c r="C23" s="182"/>
      <c r="D23" s="182"/>
      <c r="E23" s="182"/>
      <c r="F23" s="182"/>
      <c r="G23" s="182"/>
      <c r="H23" s="182"/>
      <c r="I23" s="182"/>
      <c r="J23" s="182"/>
      <c r="K23" s="182"/>
    </row>
    <row r="24" spans="1:16" x14ac:dyDescent="0.2">
      <c r="A24" s="180"/>
      <c r="L24" s="183"/>
      <c r="M24" s="183"/>
      <c r="N24" s="183"/>
      <c r="O24" s="183"/>
      <c r="P24" s="183"/>
    </row>
    <row r="25" spans="1:16" x14ac:dyDescent="0.2">
      <c r="A25" s="180"/>
      <c r="L25" s="183"/>
      <c r="M25" s="183"/>
      <c r="N25" s="183"/>
      <c r="O25" s="183"/>
      <c r="P25" s="183"/>
    </row>
    <row r="26" spans="1:16" x14ac:dyDescent="0.2">
      <c r="A26" s="180"/>
      <c r="M26" s="183"/>
      <c r="N26" s="183"/>
      <c r="O26" s="183"/>
      <c r="P26" s="183"/>
    </row>
    <row r="27" spans="1:16" x14ac:dyDescent="0.2">
      <c r="A27" s="180"/>
      <c r="M27" s="183"/>
      <c r="N27" s="183"/>
      <c r="O27" s="183"/>
      <c r="P27" s="183"/>
    </row>
    <row r="28" spans="1:16" x14ac:dyDescent="0.2">
      <c r="A28" s="181"/>
      <c r="M28" s="183"/>
      <c r="N28" s="183"/>
      <c r="O28" s="183"/>
      <c r="P28" s="183"/>
    </row>
    <row r="29" spans="1:16" x14ac:dyDescent="0.2">
      <c r="A29" s="181"/>
    </row>
    <row r="30" spans="1:16" x14ac:dyDescent="0.2">
      <c r="A30" s="180"/>
    </row>
    <row r="31" spans="1:16" x14ac:dyDescent="0.2">
      <c r="A31" s="181"/>
    </row>
    <row r="32" spans="1:16" x14ac:dyDescent="0.2">
      <c r="A32" s="181"/>
    </row>
    <row r="33" spans="1:11" x14ac:dyDescent="0.2">
      <c r="A33" s="180"/>
    </row>
    <row r="34" spans="1:11" x14ac:dyDescent="0.2">
      <c r="A34" s="180"/>
    </row>
    <row r="35" spans="1:11" x14ac:dyDescent="0.2">
      <c r="A35" s="180"/>
      <c r="B35" s="184"/>
      <c r="C35" s="184"/>
      <c r="D35" s="184"/>
      <c r="E35" s="184"/>
      <c r="F35" s="184"/>
      <c r="G35" s="184"/>
      <c r="H35" s="184"/>
      <c r="I35" s="184"/>
      <c r="J35" s="184"/>
      <c r="K35" s="181"/>
    </row>
  </sheetData>
  <hyperlinks>
    <hyperlink ref="A19" r:id="rId1" location="!/view/sk/VBD_SK_WIN/pm1001rs/v_pm1001rs_00_00_00_sk"/>
    <hyperlink ref="A10" r:id="rId2" location="!/view/sk/VBD_INTERN/pm0007ms/v_pm0007ms_00_00_00_sk"/>
  </hyperlinks>
  <pageMargins left="0.7" right="0.7" top="0.75" bottom="0.75" header="0.3" footer="0.3"/>
  <pageSetup paperSize="9" orientation="portrait" r:id="rId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workbookViewId="0">
      <selection activeCell="F32" sqref="F32"/>
    </sheetView>
  </sheetViews>
  <sheetFormatPr defaultColWidth="9.140625" defaultRowHeight="14.25" x14ac:dyDescent="0.2"/>
  <cols>
    <col min="1" max="1" width="72.42578125" style="173" customWidth="1"/>
    <col min="2" max="2" width="9" style="173" customWidth="1"/>
    <col min="3" max="11" width="9.140625" style="173"/>
    <col min="12" max="13" width="11.7109375" style="173" customWidth="1"/>
    <col min="14" max="17" width="5.5703125" style="173" customWidth="1"/>
    <col min="18" max="16384" width="9.140625" style="173"/>
  </cols>
  <sheetData>
    <row r="1" spans="1:11" ht="15.75" x14ac:dyDescent="0.25">
      <c r="A1" s="1" t="s">
        <v>243</v>
      </c>
    </row>
    <row r="2" spans="1:11" ht="15.75" thickBot="1" x14ac:dyDescent="0.3">
      <c r="A2" s="174" t="s">
        <v>274</v>
      </c>
    </row>
    <row r="3" spans="1:11" ht="15.75" thickBot="1" x14ac:dyDescent="0.3">
      <c r="A3" s="218" t="s">
        <v>372</v>
      </c>
      <c r="B3" s="219" t="s">
        <v>429</v>
      </c>
      <c r="C3" s="219" t="s">
        <v>430</v>
      </c>
      <c r="D3" s="219" t="s">
        <v>431</v>
      </c>
      <c r="E3" s="219" t="s">
        <v>432</v>
      </c>
      <c r="F3" s="219" t="s">
        <v>433</v>
      </c>
      <c r="G3" s="219" t="s">
        <v>434</v>
      </c>
      <c r="H3" s="219" t="s">
        <v>435</v>
      </c>
      <c r="I3" s="219" t="s">
        <v>436</v>
      </c>
      <c r="J3" s="219" t="s">
        <v>437</v>
      </c>
      <c r="K3" s="187" t="s">
        <v>417</v>
      </c>
    </row>
    <row r="4" spans="1:11" ht="15" thickBot="1" x14ac:dyDescent="0.25">
      <c r="A4" s="206" t="s">
        <v>373</v>
      </c>
      <c r="B4" s="221">
        <v>-5.2999999999999972</v>
      </c>
      <c r="C4" s="221">
        <v>-4.2000000000000028</v>
      </c>
      <c r="D4" s="221">
        <v>18</v>
      </c>
      <c r="E4" s="221">
        <v>-10.700000000000003</v>
      </c>
      <c r="F4" s="221">
        <v>3</v>
      </c>
      <c r="G4" s="221">
        <v>8.5</v>
      </c>
      <c r="H4" s="221">
        <v>-3.5</v>
      </c>
      <c r="I4" s="221">
        <v>-11.400000000000006</v>
      </c>
      <c r="J4" s="221">
        <v>-2</v>
      </c>
      <c r="K4" s="222">
        <v>-0.70000000000000284</v>
      </c>
    </row>
    <row r="5" spans="1:11" x14ac:dyDescent="0.2">
      <c r="A5" s="176" t="s">
        <v>275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</row>
    <row r="6" spans="1:11" x14ac:dyDescent="0.2">
      <c r="A6" s="33" t="s">
        <v>33</v>
      </c>
    </row>
    <row r="7" spans="1:11" x14ac:dyDescent="0.2">
      <c r="A7" s="34" t="s">
        <v>34</v>
      </c>
    </row>
    <row r="8" spans="1:11" x14ac:dyDescent="0.2">
      <c r="A8" s="49" t="s">
        <v>276</v>
      </c>
    </row>
    <row r="9" spans="1:11" ht="15" thickBot="1" x14ac:dyDescent="0.25"/>
    <row r="10" spans="1:11" ht="15.75" thickBot="1" x14ac:dyDescent="0.3">
      <c r="A10" s="218" t="s">
        <v>277</v>
      </c>
      <c r="B10" s="219" t="s">
        <v>429</v>
      </c>
      <c r="C10" s="219" t="s">
        <v>430</v>
      </c>
      <c r="D10" s="219" t="s">
        <v>431</v>
      </c>
      <c r="E10" s="219" t="s">
        <v>432</v>
      </c>
      <c r="F10" s="219" t="s">
        <v>433</v>
      </c>
      <c r="G10" s="219" t="s">
        <v>434</v>
      </c>
      <c r="H10" s="219" t="s">
        <v>435</v>
      </c>
      <c r="I10" s="219" t="s">
        <v>436</v>
      </c>
      <c r="J10" s="219" t="s">
        <v>437</v>
      </c>
      <c r="K10" s="187">
        <v>2022</v>
      </c>
    </row>
    <row r="11" spans="1:11" x14ac:dyDescent="0.2">
      <c r="A11" s="215" t="s">
        <v>269</v>
      </c>
      <c r="B11" s="216">
        <v>7249.6576599999999</v>
      </c>
      <c r="C11" s="216">
        <v>7161.7362699999994</v>
      </c>
      <c r="D11" s="216">
        <v>8816.4593999999997</v>
      </c>
      <c r="E11" s="216">
        <v>7695.77862</v>
      </c>
      <c r="F11" s="216">
        <v>8230.6963400000004</v>
      </c>
      <c r="G11" s="216">
        <v>9438.6884000000009</v>
      </c>
      <c r="H11" s="216">
        <v>9787.3422699999992</v>
      </c>
      <c r="I11" s="216">
        <v>8861.6750800000009</v>
      </c>
      <c r="J11" s="216">
        <v>9360.6675599999999</v>
      </c>
      <c r="K11" s="217">
        <v>10923.103009999999</v>
      </c>
    </row>
    <row r="12" spans="1:11" ht="16.5" x14ac:dyDescent="0.2">
      <c r="A12" s="214" t="s">
        <v>270</v>
      </c>
      <c r="B12" s="190">
        <v>158218</v>
      </c>
      <c r="C12" s="190">
        <v>155058</v>
      </c>
      <c r="D12" s="190">
        <v>153928</v>
      </c>
      <c r="E12" s="190">
        <v>157236</v>
      </c>
      <c r="F12" s="190">
        <v>162631</v>
      </c>
      <c r="G12" s="190">
        <v>166864</v>
      </c>
      <c r="H12" s="190">
        <v>176914</v>
      </c>
      <c r="I12" s="190">
        <v>166336</v>
      </c>
      <c r="J12" s="190">
        <v>160910</v>
      </c>
      <c r="K12" s="192">
        <v>164003</v>
      </c>
    </row>
    <row r="13" spans="1:11" ht="15" thickBot="1" x14ac:dyDescent="0.25">
      <c r="A13" s="188" t="s">
        <v>278</v>
      </c>
      <c r="B13" s="193">
        <v>607.07000000000005</v>
      </c>
      <c r="C13" s="193">
        <v>599.94000000000005</v>
      </c>
      <c r="D13" s="193">
        <v>633.71</v>
      </c>
      <c r="E13" s="193">
        <v>652.84</v>
      </c>
      <c r="F13" s="193">
        <v>672.66</v>
      </c>
      <c r="G13" s="193">
        <v>712.52</v>
      </c>
      <c r="H13" s="193">
        <v>749.29</v>
      </c>
      <c r="I13" s="193">
        <v>751</v>
      </c>
      <c r="J13" s="193">
        <v>820.43</v>
      </c>
      <c r="K13" s="194">
        <v>914</v>
      </c>
    </row>
    <row r="14" spans="1:11" x14ac:dyDescent="0.2">
      <c r="A14" s="179" t="s">
        <v>272</v>
      </c>
      <c r="B14" s="195"/>
      <c r="C14" s="195"/>
      <c r="D14" s="195"/>
      <c r="E14" s="195"/>
      <c r="F14" s="195"/>
      <c r="G14" s="195"/>
      <c r="H14" s="195"/>
      <c r="I14" s="195"/>
      <c r="J14" s="195"/>
      <c r="K14" s="196"/>
    </row>
    <row r="15" spans="1:11" x14ac:dyDescent="0.2">
      <c r="A15" s="233" t="s">
        <v>33</v>
      </c>
    </row>
    <row r="16" spans="1:11" x14ac:dyDescent="0.2">
      <c r="A16" s="179" t="s">
        <v>34</v>
      </c>
    </row>
    <row r="17" spans="1:13" x14ac:dyDescent="0.2">
      <c r="A17" s="234" t="s">
        <v>279</v>
      </c>
      <c r="M17" s="183"/>
    </row>
    <row r="18" spans="1:13" x14ac:dyDescent="0.2">
      <c r="A18" s="234" t="s">
        <v>280</v>
      </c>
      <c r="M18" s="183"/>
    </row>
    <row r="20" spans="1:13" ht="15" thickBot="1" x14ac:dyDescent="0.25">
      <c r="L20" s="197"/>
    </row>
    <row r="21" spans="1:13" ht="15" x14ac:dyDescent="0.25">
      <c r="A21" s="213" t="s">
        <v>281</v>
      </c>
      <c r="B21" s="186" t="s">
        <v>429</v>
      </c>
      <c r="C21" s="186" t="s">
        <v>430</v>
      </c>
      <c r="D21" s="186" t="s">
        <v>431</v>
      </c>
      <c r="E21" s="186" t="s">
        <v>432</v>
      </c>
      <c r="F21" s="186" t="s">
        <v>433</v>
      </c>
      <c r="G21" s="186" t="s">
        <v>434</v>
      </c>
      <c r="H21" s="186" t="s">
        <v>435</v>
      </c>
      <c r="I21" s="186" t="s">
        <v>436</v>
      </c>
      <c r="J21" s="186" t="s">
        <v>437</v>
      </c>
      <c r="K21" s="187" t="s">
        <v>417</v>
      </c>
    </row>
    <row r="22" spans="1:13" x14ac:dyDescent="0.2">
      <c r="A22" s="205" t="s">
        <v>370</v>
      </c>
      <c r="B22" s="190">
        <v>15100</v>
      </c>
      <c r="C22" s="190">
        <v>14985</v>
      </c>
      <c r="D22" s="190">
        <v>15471</v>
      </c>
      <c r="E22" s="190">
        <v>15672</v>
      </c>
      <c r="F22" s="190">
        <v>16946</v>
      </c>
      <c r="G22" s="190">
        <v>19071</v>
      </c>
      <c r="H22" s="190">
        <v>20171</v>
      </c>
      <c r="I22" s="190">
        <v>21490</v>
      </c>
      <c r="J22" s="190">
        <v>20649</v>
      </c>
      <c r="K22" s="191">
        <v>20220</v>
      </c>
    </row>
    <row r="23" spans="1:13" ht="17.25" thickBot="1" x14ac:dyDescent="0.25">
      <c r="A23" s="206" t="s">
        <v>371</v>
      </c>
      <c r="B23" s="207">
        <v>73.7</v>
      </c>
      <c r="C23" s="207">
        <v>72.599999999999994</v>
      </c>
      <c r="D23" s="207">
        <v>71.400000000000006</v>
      </c>
      <c r="E23" s="207">
        <v>73.8</v>
      </c>
      <c r="F23" s="207">
        <v>70.400000000000006</v>
      </c>
      <c r="G23" s="207">
        <v>70.900000000000006</v>
      </c>
      <c r="H23" s="207">
        <v>69.599999999999994</v>
      </c>
      <c r="I23" s="207">
        <v>69.400000000000006</v>
      </c>
      <c r="J23" s="207">
        <v>71.5</v>
      </c>
      <c r="K23" s="208">
        <v>71.900000000000006</v>
      </c>
    </row>
    <row r="24" spans="1:13" x14ac:dyDescent="0.2">
      <c r="A24" s="233" t="s">
        <v>33</v>
      </c>
      <c r="B24" s="196"/>
      <c r="C24" s="196"/>
      <c r="D24" s="196"/>
      <c r="E24" s="196"/>
      <c r="F24" s="196"/>
      <c r="G24" s="196"/>
      <c r="H24" s="196"/>
      <c r="I24" s="196"/>
      <c r="J24" s="196"/>
      <c r="K24" s="196"/>
    </row>
    <row r="25" spans="1:13" x14ac:dyDescent="0.2">
      <c r="A25" s="179" t="s">
        <v>34</v>
      </c>
      <c r="B25" s="196"/>
      <c r="C25" s="196"/>
      <c r="D25" s="196"/>
      <c r="E25" s="196"/>
      <c r="F25" s="196"/>
      <c r="G25" s="196"/>
      <c r="H25" s="196"/>
      <c r="I25" s="196"/>
      <c r="J25" s="196"/>
      <c r="K25" s="196"/>
    </row>
    <row r="26" spans="1:13" x14ac:dyDescent="0.2">
      <c r="A26" s="234" t="s">
        <v>282</v>
      </c>
      <c r="B26" s="196"/>
      <c r="C26" s="196"/>
      <c r="D26" s="196"/>
      <c r="E26" s="196"/>
      <c r="F26" s="196"/>
      <c r="G26" s="196"/>
      <c r="H26" s="196"/>
      <c r="I26" s="196"/>
      <c r="J26" s="196"/>
      <c r="K26" s="196"/>
    </row>
    <row r="27" spans="1:13" ht="15" thickBot="1" x14ac:dyDescent="0.25">
      <c r="D27" s="209"/>
      <c r="E27" s="209"/>
      <c r="F27" s="209"/>
      <c r="G27" s="209"/>
      <c r="H27" s="209"/>
      <c r="I27" s="209"/>
      <c r="J27" s="209"/>
      <c r="K27" s="209"/>
    </row>
    <row r="28" spans="1:13" ht="15" x14ac:dyDescent="0.25">
      <c r="A28" s="210" t="s">
        <v>283</v>
      </c>
      <c r="B28" s="186">
        <v>2013</v>
      </c>
      <c r="C28" s="187">
        <v>2022</v>
      </c>
      <c r="D28" s="211"/>
      <c r="E28" s="211"/>
      <c r="F28" s="211"/>
      <c r="G28" s="211"/>
      <c r="H28" s="211"/>
      <c r="I28" s="211"/>
      <c r="J28" s="211"/>
      <c r="K28" s="209"/>
    </row>
    <row r="29" spans="1:13" x14ac:dyDescent="0.2">
      <c r="A29" s="205" t="s">
        <v>284</v>
      </c>
      <c r="B29" s="190">
        <v>1102</v>
      </c>
      <c r="C29" s="191">
        <v>1073</v>
      </c>
      <c r="D29" s="196"/>
      <c r="E29" s="196"/>
      <c r="F29" s="196"/>
      <c r="G29" s="196"/>
      <c r="H29" s="196"/>
      <c r="I29" s="196"/>
      <c r="J29" s="196"/>
      <c r="K29" s="209"/>
    </row>
    <row r="30" spans="1:13" x14ac:dyDescent="0.2">
      <c r="A30" s="205" t="s">
        <v>285</v>
      </c>
      <c r="B30" s="190">
        <v>2479</v>
      </c>
      <c r="C30" s="191">
        <v>3255</v>
      </c>
      <c r="D30" s="196"/>
      <c r="E30" s="196"/>
      <c r="F30" s="196"/>
      <c r="G30" s="196"/>
      <c r="H30" s="196"/>
      <c r="I30" s="196"/>
      <c r="J30" s="196"/>
      <c r="K30" s="209"/>
    </row>
    <row r="31" spans="1:13" x14ac:dyDescent="0.2">
      <c r="A31" s="205" t="s">
        <v>286</v>
      </c>
      <c r="B31" s="190">
        <v>3849</v>
      </c>
      <c r="C31" s="191">
        <v>4480</v>
      </c>
      <c r="D31" s="196"/>
      <c r="E31" s="196"/>
      <c r="F31" s="196"/>
      <c r="G31" s="196"/>
      <c r="H31" s="196"/>
      <c r="I31" s="196"/>
      <c r="J31" s="196"/>
      <c r="K31" s="209"/>
    </row>
    <row r="32" spans="1:13" ht="15" thickBot="1" x14ac:dyDescent="0.25">
      <c r="A32" s="188" t="s">
        <v>287</v>
      </c>
      <c r="B32" s="212">
        <v>7670</v>
      </c>
      <c r="C32" s="194">
        <v>11412</v>
      </c>
      <c r="D32" s="196"/>
      <c r="E32" s="196"/>
      <c r="F32" s="196"/>
      <c r="G32" s="196"/>
      <c r="H32" s="196"/>
      <c r="I32" s="196"/>
      <c r="J32" s="196"/>
      <c r="K32" s="209"/>
    </row>
    <row r="33" spans="1:11" x14ac:dyDescent="0.2">
      <c r="A33" s="233" t="s">
        <v>33</v>
      </c>
      <c r="D33" s="209"/>
      <c r="E33" s="209"/>
      <c r="F33" s="209"/>
      <c r="G33" s="209"/>
      <c r="H33" s="209"/>
      <c r="I33" s="209"/>
      <c r="J33" s="209"/>
      <c r="K33" s="209"/>
    </row>
    <row r="34" spans="1:11" x14ac:dyDescent="0.2">
      <c r="A34" s="179" t="s">
        <v>34</v>
      </c>
      <c r="D34" s="209"/>
      <c r="E34" s="209"/>
      <c r="F34" s="209"/>
      <c r="G34" s="209"/>
      <c r="H34" s="209"/>
      <c r="I34" s="209"/>
      <c r="J34" s="209"/>
      <c r="K34" s="209"/>
    </row>
    <row r="35" spans="1:11" x14ac:dyDescent="0.2">
      <c r="A35" s="234" t="s">
        <v>282</v>
      </c>
      <c r="D35" s="209"/>
      <c r="E35" s="209"/>
      <c r="F35" s="209"/>
      <c r="G35" s="209"/>
      <c r="H35" s="209"/>
      <c r="I35" s="209"/>
      <c r="J35" s="209"/>
      <c r="K35" s="209"/>
    </row>
  </sheetData>
  <hyperlinks>
    <hyperlink ref="A8" r:id="rId1" location="!/view/sk/VBD_SLOVSTAT/st2013rs/v_st2013rs_00_00_00_sk"/>
    <hyperlink ref="A17" r:id="rId2" location="!/view/sk/VBD_SLOVSTAT/st2017rs/v_st2017rs_00_00_00_sk"/>
    <hyperlink ref="A18" r:id="rId3" location="!/view/sk/VBD_SLOVSTAT/st2018rs/v_st2018rs_00_00_00_sk"/>
    <hyperlink ref="A26" r:id="rId4" location="!/view/sk/VBD_SLOVSTAT/st2001rs/v_st2001rs_00_00_00_sk" display="st2021rs"/>
    <hyperlink ref="A35" r:id="rId5" location="!/view/sk/VBD_SLOVSTAT/st2001rs/v_st2001rs_00_00_00_sk" display="st2021rs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workbookViewId="0">
      <selection activeCell="P48" sqref="P48"/>
    </sheetView>
  </sheetViews>
  <sheetFormatPr defaultColWidth="9.140625" defaultRowHeight="14.25" x14ac:dyDescent="0.2"/>
  <cols>
    <col min="1" max="1" width="42" style="173" customWidth="1"/>
    <col min="2" max="11" width="10.140625" style="173" bestFit="1" customWidth="1"/>
    <col min="12" max="12" width="11.85546875" style="173" bestFit="1" customWidth="1"/>
    <col min="13" max="13" width="11.140625" style="173" customWidth="1"/>
    <col min="14" max="27" width="5.5703125" style="173" customWidth="1"/>
    <col min="28" max="16384" width="9.140625" style="173"/>
  </cols>
  <sheetData>
    <row r="1" spans="1:11" ht="15.75" x14ac:dyDescent="0.25">
      <c r="A1" s="1" t="s">
        <v>243</v>
      </c>
    </row>
    <row r="2" spans="1:11" ht="15.75" thickBot="1" x14ac:dyDescent="0.3">
      <c r="A2" s="174" t="s">
        <v>383</v>
      </c>
    </row>
    <row r="3" spans="1:11" ht="17.25" x14ac:dyDescent="0.25">
      <c r="A3" s="185" t="s">
        <v>385</v>
      </c>
      <c r="B3" s="186">
        <v>2013</v>
      </c>
      <c r="C3" s="186">
        <v>2014</v>
      </c>
      <c r="D3" s="186">
        <v>2015</v>
      </c>
      <c r="E3" s="186">
        <v>2016</v>
      </c>
      <c r="F3" s="186">
        <v>2017</v>
      </c>
      <c r="G3" s="186">
        <v>2018</v>
      </c>
      <c r="H3" s="186">
        <v>2019</v>
      </c>
      <c r="I3" s="186">
        <v>2020</v>
      </c>
      <c r="J3" s="186">
        <v>2021</v>
      </c>
      <c r="K3" s="382">
        <v>2022</v>
      </c>
    </row>
    <row r="4" spans="1:11" x14ac:dyDescent="0.2">
      <c r="A4" s="205" t="s">
        <v>288</v>
      </c>
      <c r="B4" s="245">
        <v>17953.874</v>
      </c>
      <c r="C4" s="245">
        <v>17949.316999999999</v>
      </c>
      <c r="D4" s="245">
        <v>18005.477999999999</v>
      </c>
      <c r="E4" s="245">
        <v>18017.370999999999</v>
      </c>
      <c r="F4" s="245">
        <v>18042.870000000003</v>
      </c>
      <c r="G4" s="245">
        <v>18045.16</v>
      </c>
      <c r="H4" s="245">
        <v>18070.915000000001</v>
      </c>
      <c r="I4" s="245">
        <v>18129.982</v>
      </c>
      <c r="J4" s="245">
        <v>18152</v>
      </c>
      <c r="K4" s="246">
        <v>18157</v>
      </c>
    </row>
    <row r="5" spans="1:11" ht="15" thickBot="1" x14ac:dyDescent="0.25">
      <c r="A5" s="388" t="s">
        <v>481</v>
      </c>
      <c r="B5" s="193">
        <v>419.80700000000002</v>
      </c>
      <c r="C5" s="193">
        <v>419.70600000000002</v>
      </c>
      <c r="D5" s="193">
        <v>463.10700000000003</v>
      </c>
      <c r="E5" s="193">
        <v>463.20699999999999</v>
      </c>
      <c r="F5" s="193">
        <v>482.27300000000002</v>
      </c>
      <c r="G5" s="193">
        <v>482.30500000000001</v>
      </c>
      <c r="H5" s="193">
        <v>495.26799999999997</v>
      </c>
      <c r="I5" s="193">
        <v>521.22699999999998</v>
      </c>
      <c r="J5" s="193">
        <v>545</v>
      </c>
      <c r="K5" s="384">
        <v>545</v>
      </c>
    </row>
    <row r="6" spans="1:11" x14ac:dyDescent="0.2">
      <c r="A6" s="179" t="s">
        <v>384</v>
      </c>
      <c r="B6" s="195"/>
      <c r="C6" s="195"/>
      <c r="D6" s="195"/>
      <c r="E6" s="195"/>
      <c r="F6" s="195"/>
      <c r="G6" s="195"/>
      <c r="H6" s="195"/>
      <c r="I6" s="195"/>
      <c r="J6" s="195"/>
      <c r="K6" s="195"/>
    </row>
    <row r="7" spans="1:11" x14ac:dyDescent="0.2">
      <c r="A7" s="233" t="s">
        <v>33</v>
      </c>
    </row>
    <row r="8" spans="1:11" x14ac:dyDescent="0.2">
      <c r="A8" s="179" t="s">
        <v>34</v>
      </c>
    </row>
    <row r="9" spans="1:11" x14ac:dyDescent="0.2">
      <c r="A9" s="248" t="s">
        <v>289</v>
      </c>
    </row>
    <row r="10" spans="1:11" ht="15" thickBot="1" x14ac:dyDescent="0.25"/>
    <row r="11" spans="1:11" ht="15" x14ac:dyDescent="0.25">
      <c r="A11" s="389" t="s">
        <v>290</v>
      </c>
      <c r="B11" s="391">
        <v>2013</v>
      </c>
      <c r="C11" s="186">
        <v>2014</v>
      </c>
      <c r="D11" s="186">
        <v>2015</v>
      </c>
      <c r="E11" s="186">
        <v>2016</v>
      </c>
      <c r="F11" s="186">
        <v>2017</v>
      </c>
      <c r="G11" s="186">
        <v>2018</v>
      </c>
      <c r="H11" s="186">
        <v>2019</v>
      </c>
      <c r="I11" s="186">
        <v>2020</v>
      </c>
      <c r="J11" s="186">
        <v>2021</v>
      </c>
      <c r="K11" s="393">
        <v>2022</v>
      </c>
    </row>
    <row r="12" spans="1:11" x14ac:dyDescent="0.2">
      <c r="A12" s="392" t="s">
        <v>245</v>
      </c>
      <c r="B12" s="394">
        <v>2622939</v>
      </c>
      <c r="C12" s="245">
        <v>2725538</v>
      </c>
      <c r="D12" s="245">
        <v>2843809</v>
      </c>
      <c r="E12" s="245">
        <v>2949007</v>
      </c>
      <c r="F12" s="245">
        <v>3077648</v>
      </c>
      <c r="G12" s="245">
        <v>3203441</v>
      </c>
      <c r="H12" s="245">
        <v>3286291</v>
      </c>
      <c r="I12" s="245">
        <v>3349794</v>
      </c>
      <c r="J12" s="245">
        <v>3436018</v>
      </c>
      <c r="K12" s="386">
        <v>3528096</v>
      </c>
    </row>
    <row r="13" spans="1:11" ht="15" thickBot="1" x14ac:dyDescent="0.25">
      <c r="A13" s="390" t="s">
        <v>291</v>
      </c>
      <c r="B13" s="275">
        <v>1879759</v>
      </c>
      <c r="C13" s="212">
        <v>1949055</v>
      </c>
      <c r="D13" s="212">
        <v>2034574</v>
      </c>
      <c r="E13" s="212">
        <v>2121774</v>
      </c>
      <c r="F13" s="212">
        <v>2223117</v>
      </c>
      <c r="G13" s="212">
        <v>2321608</v>
      </c>
      <c r="H13" s="212">
        <v>2393577</v>
      </c>
      <c r="I13" s="212">
        <v>2439986</v>
      </c>
      <c r="J13" s="212">
        <v>2493183</v>
      </c>
      <c r="K13" s="387">
        <v>2555491</v>
      </c>
    </row>
    <row r="14" spans="1:11" x14ac:dyDescent="0.2">
      <c r="A14" s="233" t="s">
        <v>33</v>
      </c>
    </row>
    <row r="15" spans="1:11" x14ac:dyDescent="0.2">
      <c r="A15" s="179" t="s">
        <v>34</v>
      </c>
    </row>
    <row r="16" spans="1:11" x14ac:dyDescent="0.2">
      <c r="A16" s="248" t="s">
        <v>289</v>
      </c>
    </row>
    <row r="17" spans="1:11" ht="15" thickBot="1" x14ac:dyDescent="0.25">
      <c r="A17" s="179"/>
    </row>
    <row r="18" spans="1:11" ht="15" x14ac:dyDescent="0.25">
      <c r="A18" s="401" t="s">
        <v>292</v>
      </c>
      <c r="B18" s="402">
        <v>2012</v>
      </c>
      <c r="C18" s="402">
        <v>2013</v>
      </c>
      <c r="D18" s="402">
        <v>2014</v>
      </c>
      <c r="E18" s="402">
        <v>2015</v>
      </c>
      <c r="F18" s="402">
        <v>2016</v>
      </c>
      <c r="G18" s="402">
        <v>2017</v>
      </c>
      <c r="H18" s="402">
        <v>2018</v>
      </c>
      <c r="I18" s="402">
        <v>2019</v>
      </c>
      <c r="J18" s="402">
        <v>2020</v>
      </c>
      <c r="K18" s="403">
        <v>2021</v>
      </c>
    </row>
    <row r="19" spans="1:11" ht="15" thickBot="1" x14ac:dyDescent="0.25">
      <c r="A19" s="404" t="s">
        <v>3</v>
      </c>
      <c r="B19" s="405">
        <v>3631</v>
      </c>
      <c r="C19" s="405">
        <v>3631</v>
      </c>
      <c r="D19" s="405">
        <v>3627</v>
      </c>
      <c r="E19" s="405">
        <v>3626</v>
      </c>
      <c r="F19" s="405">
        <v>3626</v>
      </c>
      <c r="G19" s="405">
        <v>3626</v>
      </c>
      <c r="H19" s="405">
        <v>3627</v>
      </c>
      <c r="I19" s="405">
        <v>3629</v>
      </c>
      <c r="J19" s="405">
        <v>3627</v>
      </c>
      <c r="K19" s="406">
        <v>3626</v>
      </c>
    </row>
    <row r="20" spans="1:11" x14ac:dyDescent="0.2">
      <c r="A20" s="233" t="s">
        <v>33</v>
      </c>
    </row>
    <row r="21" spans="1:11" x14ac:dyDescent="0.2">
      <c r="A21" s="179" t="s">
        <v>34</v>
      </c>
    </row>
    <row r="22" spans="1:11" x14ac:dyDescent="0.2">
      <c r="A22" s="248" t="s">
        <v>289</v>
      </c>
    </row>
    <row r="23" spans="1:11" ht="15" thickBot="1" x14ac:dyDescent="0.25">
      <c r="A23" s="267"/>
    </row>
    <row r="24" spans="1:11" ht="15" x14ac:dyDescent="0.25">
      <c r="A24" s="389" t="s">
        <v>293</v>
      </c>
      <c r="B24" s="391">
        <v>2013</v>
      </c>
      <c r="C24" s="186">
        <v>2014</v>
      </c>
      <c r="D24" s="186">
        <v>2015</v>
      </c>
      <c r="E24" s="186">
        <v>2016</v>
      </c>
      <c r="F24" s="186">
        <v>2017</v>
      </c>
      <c r="G24" s="186">
        <v>2018</v>
      </c>
      <c r="H24" s="186">
        <v>2019</v>
      </c>
      <c r="I24" s="186">
        <v>2020</v>
      </c>
      <c r="J24" s="186">
        <v>2021</v>
      </c>
      <c r="K24" s="382">
        <v>2022</v>
      </c>
    </row>
    <row r="25" spans="1:11" ht="15" thickBot="1" x14ac:dyDescent="0.25">
      <c r="A25" s="390" t="s">
        <v>294</v>
      </c>
      <c r="B25" s="275">
        <v>13586</v>
      </c>
      <c r="C25" s="212">
        <v>13307</v>
      </c>
      <c r="D25" s="212">
        <v>13547</v>
      </c>
      <c r="E25" s="212">
        <v>13522</v>
      </c>
      <c r="F25" s="212">
        <v>14013</v>
      </c>
      <c r="G25" s="212">
        <v>13902</v>
      </c>
      <c r="H25" s="212">
        <v>13741</v>
      </c>
      <c r="I25" s="212">
        <v>11875</v>
      </c>
      <c r="J25" s="212">
        <v>11886</v>
      </c>
      <c r="K25" s="384">
        <v>12065</v>
      </c>
    </row>
    <row r="26" spans="1:11" x14ac:dyDescent="0.2">
      <c r="A26" s="233" t="s">
        <v>33</v>
      </c>
    </row>
    <row r="27" spans="1:11" x14ac:dyDescent="0.2">
      <c r="A27" s="179" t="s">
        <v>34</v>
      </c>
    </row>
    <row r="28" spans="1:11" x14ac:dyDescent="0.2">
      <c r="A28" s="248" t="s">
        <v>289</v>
      </c>
    </row>
    <row r="29" spans="1:11" ht="15" thickBot="1" x14ac:dyDescent="0.25">
      <c r="A29" s="267"/>
    </row>
    <row r="30" spans="1:11" ht="15" x14ac:dyDescent="0.25">
      <c r="A30" s="185" t="s">
        <v>295</v>
      </c>
      <c r="B30" s="186">
        <v>2013</v>
      </c>
      <c r="C30" s="186">
        <v>2014</v>
      </c>
      <c r="D30" s="186">
        <v>2015</v>
      </c>
      <c r="E30" s="186">
        <v>2016</v>
      </c>
      <c r="F30" s="186">
        <v>2017</v>
      </c>
      <c r="G30" s="186">
        <v>2018</v>
      </c>
      <c r="H30" s="186">
        <v>2019</v>
      </c>
      <c r="I30" s="186">
        <v>2020</v>
      </c>
      <c r="J30" s="186">
        <v>2021</v>
      </c>
      <c r="K30" s="187">
        <v>2022</v>
      </c>
    </row>
    <row r="31" spans="1:11" ht="15" thickBot="1" x14ac:dyDescent="0.25">
      <c r="A31" s="188" t="s">
        <v>294</v>
      </c>
      <c r="B31" s="265">
        <v>223</v>
      </c>
      <c r="C31" s="265">
        <v>259</v>
      </c>
      <c r="D31" s="265">
        <v>274</v>
      </c>
      <c r="E31" s="265">
        <v>242</v>
      </c>
      <c r="F31" s="265">
        <v>250</v>
      </c>
      <c r="G31" s="265">
        <v>229</v>
      </c>
      <c r="H31" s="265">
        <v>245</v>
      </c>
      <c r="I31" s="265">
        <v>224</v>
      </c>
      <c r="J31" s="265">
        <v>226</v>
      </c>
      <c r="K31" s="194">
        <v>244</v>
      </c>
    </row>
    <row r="32" spans="1:11" x14ac:dyDescent="0.2">
      <c r="A32" s="233" t="s">
        <v>483</v>
      </c>
    </row>
    <row r="33" spans="1:11" x14ac:dyDescent="0.2">
      <c r="A33" s="179" t="s">
        <v>34</v>
      </c>
    </row>
    <row r="34" spans="1:11" ht="15" x14ac:dyDescent="0.2">
      <c r="A34" s="380" t="s">
        <v>482</v>
      </c>
    </row>
    <row r="35" spans="1:11" ht="15" thickBot="1" x14ac:dyDescent="0.25">
      <c r="A35" s="267"/>
    </row>
    <row r="36" spans="1:11" ht="15" x14ac:dyDescent="0.25">
      <c r="A36" s="185" t="s">
        <v>486</v>
      </c>
      <c r="B36" s="186">
        <v>2013</v>
      </c>
      <c r="C36" s="186">
        <v>2014</v>
      </c>
      <c r="D36" s="186">
        <v>2015</v>
      </c>
      <c r="E36" s="186">
        <v>2016</v>
      </c>
      <c r="F36" s="186">
        <v>2017</v>
      </c>
      <c r="G36" s="186">
        <v>2018</v>
      </c>
      <c r="H36" s="186">
        <v>2019</v>
      </c>
      <c r="I36" s="186">
        <v>2020</v>
      </c>
      <c r="J36" s="186">
        <v>2021</v>
      </c>
      <c r="K36" s="187">
        <v>2022</v>
      </c>
    </row>
    <row r="37" spans="1:11" x14ac:dyDescent="0.2">
      <c r="A37" s="399" t="s">
        <v>484</v>
      </c>
      <c r="B37" s="397">
        <v>48401</v>
      </c>
      <c r="C37" s="397">
        <v>50997</v>
      </c>
      <c r="D37" s="397">
        <v>47358</v>
      </c>
      <c r="E37" s="397">
        <v>50727</v>
      </c>
      <c r="F37" s="397">
        <v>47790</v>
      </c>
      <c r="G37" s="397">
        <v>50931</v>
      </c>
      <c r="H37" s="397">
        <v>47869</v>
      </c>
      <c r="I37" s="398">
        <v>43443</v>
      </c>
      <c r="J37" s="250">
        <v>52245</v>
      </c>
      <c r="K37" s="383">
        <v>49432</v>
      </c>
    </row>
    <row r="38" spans="1:11" ht="15" thickBot="1" x14ac:dyDescent="0.25">
      <c r="A38" s="400" t="s">
        <v>485</v>
      </c>
      <c r="B38" s="212">
        <v>46064</v>
      </c>
      <c r="C38" s="212">
        <v>49272</v>
      </c>
      <c r="D38" s="212">
        <v>60566</v>
      </c>
      <c r="E38" s="212">
        <v>69529</v>
      </c>
      <c r="F38" s="212">
        <v>75370</v>
      </c>
      <c r="G38" s="212">
        <v>77753</v>
      </c>
      <c r="H38" s="212">
        <v>81420</v>
      </c>
      <c r="I38" s="212">
        <v>49577</v>
      </c>
      <c r="J38" s="251">
        <v>46345</v>
      </c>
      <c r="K38" s="384">
        <v>68138</v>
      </c>
    </row>
    <row r="39" spans="1:11" x14ac:dyDescent="0.2">
      <c r="A39" s="233" t="s">
        <v>33</v>
      </c>
    </row>
    <row r="40" spans="1:11" x14ac:dyDescent="0.2">
      <c r="A40" s="179" t="s">
        <v>34</v>
      </c>
    </row>
    <row r="41" spans="1:11" x14ac:dyDescent="0.2">
      <c r="A41" s="248" t="s">
        <v>296</v>
      </c>
    </row>
    <row r="42" spans="1:11" ht="15" thickBot="1" x14ac:dyDescent="0.25">
      <c r="A42" s="267"/>
    </row>
    <row r="43" spans="1:11" ht="15" x14ac:dyDescent="0.25">
      <c r="A43" s="185" t="s">
        <v>487</v>
      </c>
      <c r="B43" s="395">
        <v>2013</v>
      </c>
      <c r="C43" s="186">
        <v>2014</v>
      </c>
      <c r="D43" s="186">
        <v>2015</v>
      </c>
      <c r="E43" s="186">
        <v>2016</v>
      </c>
      <c r="F43" s="186">
        <v>2017</v>
      </c>
      <c r="G43" s="186">
        <v>2018</v>
      </c>
      <c r="H43" s="186">
        <v>2019</v>
      </c>
      <c r="I43" s="186">
        <v>2020</v>
      </c>
      <c r="J43" s="186">
        <v>2021</v>
      </c>
      <c r="K43" s="393">
        <v>2022</v>
      </c>
    </row>
    <row r="44" spans="1:11" x14ac:dyDescent="0.2">
      <c r="A44" s="399" t="s">
        <v>484</v>
      </c>
      <c r="B44" s="196">
        <v>44698</v>
      </c>
      <c r="C44" s="196">
        <v>46064</v>
      </c>
      <c r="D44" s="196">
        <v>49272</v>
      </c>
      <c r="E44" s="196">
        <v>60566</v>
      </c>
      <c r="F44" s="196">
        <v>69529</v>
      </c>
      <c r="G44" s="196">
        <v>75370</v>
      </c>
      <c r="H44" s="196">
        <v>77753</v>
      </c>
      <c r="I44" s="196">
        <v>81420</v>
      </c>
      <c r="J44" s="196">
        <v>49577</v>
      </c>
      <c r="K44" s="191">
        <v>46345</v>
      </c>
    </row>
    <row r="45" spans="1:11" ht="15" thickBot="1" x14ac:dyDescent="0.25">
      <c r="A45" s="400" t="s">
        <v>485</v>
      </c>
      <c r="B45" s="396">
        <v>289228</v>
      </c>
      <c r="C45" s="212">
        <v>270123</v>
      </c>
      <c r="D45" s="212">
        <v>262262</v>
      </c>
      <c r="E45" s="212">
        <v>252175</v>
      </c>
      <c r="F45" s="212">
        <v>259194</v>
      </c>
      <c r="G45" s="212">
        <v>245731</v>
      </c>
      <c r="H45" s="212">
        <v>242733</v>
      </c>
      <c r="I45" s="212">
        <v>238886</v>
      </c>
      <c r="J45" s="212">
        <v>156333</v>
      </c>
      <c r="K45" s="194">
        <v>149826</v>
      </c>
    </row>
    <row r="46" spans="1:11" x14ac:dyDescent="0.2">
      <c r="A46" s="233" t="s">
        <v>33</v>
      </c>
    </row>
    <row r="47" spans="1:11" x14ac:dyDescent="0.2">
      <c r="A47" s="179" t="s">
        <v>34</v>
      </c>
    </row>
    <row r="48" spans="1:11" ht="15" x14ac:dyDescent="0.2">
      <c r="A48" s="380" t="s">
        <v>488</v>
      </c>
    </row>
  </sheetData>
  <hyperlinks>
    <hyperlink ref="A9" r:id="rId1" location="!/view/sk/VBD_SK_WIN/do1012rs/v_do1012rs_00_00_00_sk"/>
    <hyperlink ref="A16" r:id="rId2" location="!/view/sk/VBD_SK_WIN/do1012rs/v_do1012rs_00_00_00_sk"/>
    <hyperlink ref="A22" r:id="rId3" location="!/view/sk/VBD_SK_WIN/do1012rs/v_do1012rs_00_00_00_sk"/>
    <hyperlink ref="A28" r:id="rId4" location="!/view/sk/VBD_SK_WIN/do1012rs/v_do1012rs_00_00_00_sk"/>
    <hyperlink ref="A41" r:id="rId5" location="!/view/sk/VBD_SK_WIN/do1005rs/v_do1005rs_00_00_00_sk"/>
    <hyperlink ref="A48" r:id="rId6" location="!/view/sk/VBD_SK_WIN/do1007rs/v_do1007rs_00_00_00_sk"/>
    <hyperlink ref="A34" r:id="rId7" location="!/view/sk/vbd_sk_win2/do3806rr/v_do3806rr_00_00_00_sk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"/>
  <sheetViews>
    <sheetView workbookViewId="0">
      <selection activeCell="Q14" sqref="Q14"/>
    </sheetView>
  </sheetViews>
  <sheetFormatPr defaultColWidth="9.140625" defaultRowHeight="14.25" x14ac:dyDescent="0.2"/>
  <cols>
    <col min="1" max="1" width="84" style="173" customWidth="1"/>
    <col min="2" max="11" width="10.140625" style="173" bestFit="1" customWidth="1"/>
    <col min="12" max="12" width="9.140625" style="173"/>
    <col min="13" max="17" width="5.5703125" style="173" customWidth="1"/>
    <col min="18" max="27" width="6" style="173" customWidth="1"/>
    <col min="28" max="47" width="5.5703125" style="173" customWidth="1"/>
    <col min="48" max="16384" width="9.140625" style="173"/>
  </cols>
  <sheetData>
    <row r="1" spans="1:19" ht="15.75" x14ac:dyDescent="0.25">
      <c r="A1" s="1" t="s">
        <v>243</v>
      </c>
    </row>
    <row r="2" spans="1:19" ht="15.75" thickBot="1" x14ac:dyDescent="0.3">
      <c r="A2" s="174" t="s">
        <v>297</v>
      </c>
      <c r="R2" s="183"/>
    </row>
    <row r="3" spans="1:19" ht="15.75" thickBot="1" x14ac:dyDescent="0.3">
      <c r="A3" s="262" t="s">
        <v>298</v>
      </c>
      <c r="B3" s="186">
        <v>2013</v>
      </c>
      <c r="C3" s="186">
        <v>2014</v>
      </c>
      <c r="D3" s="186">
        <v>2015</v>
      </c>
      <c r="E3" s="186">
        <v>2016</v>
      </c>
      <c r="F3" s="186">
        <v>2017</v>
      </c>
      <c r="G3" s="186">
        <v>2018</v>
      </c>
      <c r="H3" s="186">
        <v>2019</v>
      </c>
      <c r="I3" s="186">
        <v>2020</v>
      </c>
      <c r="J3" s="187">
        <v>2021</v>
      </c>
      <c r="K3" s="408">
        <v>2022</v>
      </c>
    </row>
    <row r="4" spans="1:19" ht="15" thickBot="1" x14ac:dyDescent="0.25">
      <c r="A4" s="188" t="s">
        <v>299</v>
      </c>
      <c r="B4" s="212">
        <v>5333</v>
      </c>
      <c r="C4" s="212">
        <v>5509</v>
      </c>
      <c r="D4" s="212">
        <v>6018</v>
      </c>
      <c r="E4" s="212">
        <v>5859</v>
      </c>
      <c r="F4" s="212">
        <v>6269</v>
      </c>
      <c r="G4" s="212">
        <v>6723</v>
      </c>
      <c r="H4" s="212">
        <v>7338</v>
      </c>
      <c r="I4" s="212">
        <v>7364</v>
      </c>
      <c r="J4" s="212">
        <v>7867</v>
      </c>
      <c r="K4" s="407">
        <v>8894</v>
      </c>
    </row>
    <row r="5" spans="1:19" x14ac:dyDescent="0.2">
      <c r="A5" s="233" t="s">
        <v>33</v>
      </c>
    </row>
    <row r="6" spans="1:19" x14ac:dyDescent="0.2">
      <c r="A6" s="179" t="s">
        <v>34</v>
      </c>
    </row>
    <row r="7" spans="1:19" x14ac:dyDescent="0.2">
      <c r="A7" s="248" t="s">
        <v>300</v>
      </c>
    </row>
    <row r="8" spans="1:19" ht="15" thickBot="1" x14ac:dyDescent="0.25"/>
    <row r="9" spans="1:19" ht="15.75" thickBot="1" x14ac:dyDescent="0.3">
      <c r="A9" s="262" t="s">
        <v>301</v>
      </c>
      <c r="B9" s="186">
        <v>2013</v>
      </c>
      <c r="C9" s="186">
        <v>2014</v>
      </c>
      <c r="D9" s="186">
        <v>2015</v>
      </c>
      <c r="E9" s="186">
        <v>2016</v>
      </c>
      <c r="F9" s="186">
        <v>2017</v>
      </c>
      <c r="G9" s="186">
        <v>2018</v>
      </c>
      <c r="H9" s="186">
        <v>2019</v>
      </c>
      <c r="I9" s="186">
        <v>2020</v>
      </c>
      <c r="J9" s="187">
        <v>2021</v>
      </c>
      <c r="K9" s="408">
        <v>2022</v>
      </c>
    </row>
    <row r="10" spans="1:19" ht="15" thickBot="1" x14ac:dyDescent="0.25">
      <c r="A10" s="188" t="s">
        <v>245</v>
      </c>
      <c r="B10" s="212">
        <v>45036</v>
      </c>
      <c r="C10" s="212">
        <v>49211</v>
      </c>
      <c r="D10" s="212">
        <v>50428</v>
      </c>
      <c r="E10" s="212">
        <v>54180</v>
      </c>
      <c r="F10" s="212">
        <v>56975</v>
      </c>
      <c r="G10" s="212">
        <v>61033</v>
      </c>
      <c r="H10" s="212">
        <v>62533</v>
      </c>
      <c r="I10" s="212">
        <v>67205</v>
      </c>
      <c r="J10" s="212">
        <v>68508</v>
      </c>
      <c r="K10" s="194">
        <v>71109</v>
      </c>
    </row>
    <row r="11" spans="1:19" x14ac:dyDescent="0.2">
      <c r="A11" s="233" t="s">
        <v>33</v>
      </c>
    </row>
    <row r="12" spans="1:19" x14ac:dyDescent="0.2">
      <c r="A12" s="179" t="s">
        <v>34</v>
      </c>
    </row>
    <row r="13" spans="1:19" x14ac:dyDescent="0.2">
      <c r="A13" s="248" t="s">
        <v>300</v>
      </c>
    </row>
    <row r="14" spans="1:19" ht="15.75" thickBot="1" x14ac:dyDescent="0.3">
      <c r="R14" s="247"/>
      <c r="S14" s="263"/>
    </row>
    <row r="15" spans="1:19" ht="15.75" thickBot="1" x14ac:dyDescent="0.3">
      <c r="A15" s="185" t="s">
        <v>302</v>
      </c>
      <c r="B15" s="186">
        <v>2013</v>
      </c>
      <c r="C15" s="186">
        <v>2014</v>
      </c>
      <c r="D15" s="186">
        <v>2015</v>
      </c>
      <c r="E15" s="186">
        <v>2016</v>
      </c>
      <c r="F15" s="186">
        <v>2017</v>
      </c>
      <c r="G15" s="186">
        <v>2018</v>
      </c>
      <c r="H15" s="186">
        <v>2019</v>
      </c>
      <c r="I15" s="186">
        <v>2020</v>
      </c>
      <c r="J15" s="187">
        <v>2021</v>
      </c>
      <c r="K15" s="408">
        <v>2022</v>
      </c>
      <c r="R15" s="247"/>
      <c r="S15" s="263"/>
    </row>
    <row r="16" spans="1:19" ht="15" thickBot="1" x14ac:dyDescent="0.25">
      <c r="A16" s="188" t="s">
        <v>303</v>
      </c>
      <c r="B16" s="212">
        <v>1763</v>
      </c>
      <c r="C16" s="212">
        <v>1728</v>
      </c>
      <c r="D16" s="212">
        <v>1774</v>
      </c>
      <c r="E16" s="212">
        <v>1721</v>
      </c>
      <c r="F16" s="212">
        <v>1714</v>
      </c>
      <c r="G16" s="212">
        <v>1837</v>
      </c>
      <c r="H16" s="212">
        <v>1958</v>
      </c>
      <c r="I16" s="212">
        <v>2025</v>
      </c>
      <c r="J16" s="212">
        <v>2164</v>
      </c>
      <c r="K16" s="194">
        <v>2282</v>
      </c>
    </row>
    <row r="17" spans="1:22" x14ac:dyDescent="0.2">
      <c r="A17" s="233" t="s">
        <v>33</v>
      </c>
    </row>
    <row r="18" spans="1:22" x14ac:dyDescent="0.2">
      <c r="A18" s="179" t="s">
        <v>34</v>
      </c>
    </row>
    <row r="19" spans="1:22" x14ac:dyDescent="0.2">
      <c r="A19" s="248" t="s">
        <v>300</v>
      </c>
    </row>
    <row r="20" spans="1:22" ht="15" thickBot="1" x14ac:dyDescent="0.25"/>
    <row r="21" spans="1:22" ht="15.75" thickBot="1" x14ac:dyDescent="0.3">
      <c r="A21" s="185" t="s">
        <v>304</v>
      </c>
      <c r="B21" s="186">
        <v>2013</v>
      </c>
      <c r="C21" s="186">
        <v>2014</v>
      </c>
      <c r="D21" s="186">
        <v>2015</v>
      </c>
      <c r="E21" s="186">
        <v>2016</v>
      </c>
      <c r="F21" s="186">
        <v>2017</v>
      </c>
      <c r="G21" s="186">
        <v>2018</v>
      </c>
      <c r="H21" s="186">
        <v>2019</v>
      </c>
      <c r="I21" s="186">
        <v>2020</v>
      </c>
      <c r="J21" s="187">
        <v>2021</v>
      </c>
      <c r="K21" s="408">
        <v>2022</v>
      </c>
    </row>
    <row r="22" spans="1:22" ht="15.75" thickBot="1" x14ac:dyDescent="0.3">
      <c r="A22" s="264" t="s">
        <v>381</v>
      </c>
      <c r="B22" s="331">
        <v>6208412</v>
      </c>
      <c r="C22" s="331">
        <v>6378095</v>
      </c>
      <c r="D22" s="331">
        <v>6675553</v>
      </c>
      <c r="E22" s="331">
        <v>6989902</v>
      </c>
      <c r="F22" s="331">
        <v>7117753</v>
      </c>
      <c r="G22" s="331">
        <v>7241702</v>
      </c>
      <c r="H22" s="331">
        <v>7339534</v>
      </c>
      <c r="I22" s="331">
        <v>7289707</v>
      </c>
      <c r="J22" s="331">
        <v>7362325</v>
      </c>
      <c r="K22" s="332">
        <v>7445151</v>
      </c>
    </row>
    <row r="23" spans="1:22" x14ac:dyDescent="0.2">
      <c r="A23" s="233" t="s">
        <v>33</v>
      </c>
    </row>
    <row r="24" spans="1:22" x14ac:dyDescent="0.2">
      <c r="A24" s="179" t="s">
        <v>34</v>
      </c>
    </row>
    <row r="25" spans="1:22" x14ac:dyDescent="0.2">
      <c r="A25" s="248" t="s">
        <v>305</v>
      </c>
    </row>
    <row r="26" spans="1:22" ht="15" thickBot="1" x14ac:dyDescent="0.25"/>
    <row r="27" spans="1:22" ht="32.25" x14ac:dyDescent="0.25">
      <c r="A27" s="266" t="s">
        <v>382</v>
      </c>
      <c r="B27" s="186">
        <v>2013</v>
      </c>
      <c r="C27" s="186">
        <v>2014</v>
      </c>
      <c r="D27" s="186">
        <v>2015</v>
      </c>
      <c r="E27" s="186">
        <v>2016</v>
      </c>
      <c r="F27" s="186">
        <v>2017</v>
      </c>
      <c r="G27" s="186">
        <v>2018</v>
      </c>
      <c r="H27" s="186">
        <v>2019</v>
      </c>
      <c r="I27" s="186">
        <v>2020</v>
      </c>
      <c r="J27" s="186">
        <v>2021</v>
      </c>
      <c r="K27" s="382">
        <v>2022</v>
      </c>
      <c r="L27"/>
      <c r="M27" s="36"/>
      <c r="N27" s="36"/>
      <c r="O27" s="36"/>
      <c r="P27" s="36"/>
      <c r="Q27" s="36"/>
      <c r="R27" s="36"/>
      <c r="S27" s="36"/>
      <c r="T27" s="36"/>
      <c r="U27" s="36"/>
      <c r="V27" s="36"/>
    </row>
    <row r="28" spans="1:22" ht="15" x14ac:dyDescent="0.25">
      <c r="A28" s="205" t="s">
        <v>306</v>
      </c>
      <c r="B28" s="139">
        <v>55.2</v>
      </c>
      <c r="C28" s="139">
        <v>60.7</v>
      </c>
      <c r="D28" s="139">
        <v>66.2</v>
      </c>
      <c r="E28" s="139">
        <v>68.7</v>
      </c>
      <c r="F28" s="139">
        <v>67.400000000000006</v>
      </c>
      <c r="G28" s="139">
        <v>65.2</v>
      </c>
      <c r="H28" s="139">
        <v>67.8</v>
      </c>
      <c r="I28" s="139">
        <v>67.400000000000006</v>
      </c>
      <c r="J28" s="139">
        <v>70.8</v>
      </c>
      <c r="K28" s="46">
        <v>69.7</v>
      </c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</row>
    <row r="29" spans="1:22" ht="15" x14ac:dyDescent="0.25">
      <c r="A29" s="205" t="s">
        <v>307</v>
      </c>
      <c r="B29" s="139">
        <v>2.6</v>
      </c>
      <c r="C29" s="139">
        <v>4.9000000000000004</v>
      </c>
      <c r="D29" s="139">
        <v>6.5</v>
      </c>
      <c r="E29" s="139">
        <v>7.8</v>
      </c>
      <c r="F29" s="139">
        <v>8.6</v>
      </c>
      <c r="G29" s="139">
        <v>11.5</v>
      </c>
      <c r="H29" s="139">
        <v>16</v>
      </c>
      <c r="I29" s="139">
        <v>23.9</v>
      </c>
      <c r="J29" s="139">
        <v>9.9</v>
      </c>
      <c r="K29" s="46">
        <v>28.9</v>
      </c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</row>
    <row r="30" spans="1:22" ht="15" x14ac:dyDescent="0.25">
      <c r="A30" s="27" t="s">
        <v>489</v>
      </c>
      <c r="B30" s="139">
        <v>16.8</v>
      </c>
      <c r="C30" s="139">
        <v>17.899999999999999</v>
      </c>
      <c r="D30" s="139">
        <v>24.3</v>
      </c>
      <c r="E30" s="139">
        <v>22.2</v>
      </c>
      <c r="F30" s="139">
        <v>26.5</v>
      </c>
      <c r="G30" s="139">
        <v>24.9</v>
      </c>
      <c r="H30" s="139">
        <v>25.2</v>
      </c>
      <c r="I30" s="376" t="s">
        <v>490</v>
      </c>
      <c r="J30" s="139">
        <v>22.1</v>
      </c>
      <c r="K30" s="46">
        <v>19.8</v>
      </c>
      <c r="L30" s="36"/>
      <c r="M30" s="36"/>
      <c r="N30" s="36"/>
      <c r="O30" s="36"/>
      <c r="P30" s="36"/>
      <c r="Q30" s="36"/>
      <c r="R30" s="36"/>
      <c r="S30" s="36"/>
      <c r="T30" s="410"/>
      <c r="U30" s="36"/>
      <c r="V30" s="36"/>
    </row>
    <row r="31" spans="1:22" ht="15.75" thickBot="1" x14ac:dyDescent="0.3">
      <c r="A31" s="188" t="s">
        <v>308</v>
      </c>
      <c r="B31" s="65">
        <v>16</v>
      </c>
      <c r="C31" s="65">
        <v>11.4</v>
      </c>
      <c r="D31" s="65">
        <v>11.9</v>
      </c>
      <c r="E31" s="65">
        <v>6.9</v>
      </c>
      <c r="F31" s="65">
        <v>6.8</v>
      </c>
      <c r="G31" s="65">
        <v>15.4</v>
      </c>
      <c r="H31" s="65">
        <v>13.3</v>
      </c>
      <c r="I31" s="65">
        <v>19.899999999999999</v>
      </c>
      <c r="J31" s="65">
        <v>26.3</v>
      </c>
      <c r="K31" s="47">
        <v>20.399999999999999</v>
      </c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</row>
    <row r="32" spans="1:22" x14ac:dyDescent="0.2">
      <c r="A32" s="199" t="s">
        <v>309</v>
      </c>
      <c r="B32" s="197"/>
      <c r="C32" s="197"/>
      <c r="D32" s="197"/>
      <c r="E32" s="197"/>
      <c r="F32" s="197"/>
      <c r="G32" s="197"/>
      <c r="H32" s="197"/>
      <c r="I32" s="197"/>
      <c r="J32" s="197"/>
      <c r="K32" s="197"/>
      <c r="M32" s="183"/>
    </row>
    <row r="33" spans="1:5" x14ac:dyDescent="0.2">
      <c r="A33" s="233" t="s">
        <v>33</v>
      </c>
    </row>
    <row r="34" spans="1:5" x14ac:dyDescent="0.2">
      <c r="A34" s="179" t="s">
        <v>34</v>
      </c>
    </row>
    <row r="35" spans="1:5" x14ac:dyDescent="0.2">
      <c r="A35" s="248" t="s">
        <v>310</v>
      </c>
      <c r="E35" s="197"/>
    </row>
    <row r="36" spans="1:5" x14ac:dyDescent="0.2">
      <c r="E36" s="197"/>
    </row>
    <row r="37" spans="1:5" x14ac:dyDescent="0.2">
      <c r="E37" s="197"/>
    </row>
    <row r="38" spans="1:5" x14ac:dyDescent="0.2">
      <c r="E38" s="197"/>
    </row>
  </sheetData>
  <hyperlinks>
    <hyperlink ref="A13" r:id="rId1" location="!/view/sk/VBD_SK_WIN/ik1002rs/v_ik1002rs_00_00_00_sk"/>
    <hyperlink ref="A7" r:id="rId2" location="!/view/sk/VBD_SK_WIN/ik1002rs/v_ik1002rs_00_00_00_sk"/>
    <hyperlink ref="A25" r:id="rId3" location="!/view/sk/VBD_SLOVSTAT/ik2010rs/v_ik2010rs_00_00_00_sk"/>
    <hyperlink ref="A19" r:id="rId4" location="!/view/sk/VBD_SK_WIN/ik1002rs/v_ik1002rs_00_00_00_sk"/>
    <hyperlink ref="A35" r:id="rId5" location="!/view/sk/VBD_SK_WIN/is1002rs/v_is1002rs_00_00_00_sk"/>
  </hyperlinks>
  <pageMargins left="0.7" right="0.7" top="0.75" bottom="0.75" header="0.3" footer="0.3"/>
  <pageSetup paperSize="9" orientation="portrait" r:id="rId6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workbookViewId="0">
      <selection activeCell="A40" sqref="A40"/>
    </sheetView>
  </sheetViews>
  <sheetFormatPr defaultColWidth="9.140625" defaultRowHeight="14.25" x14ac:dyDescent="0.2"/>
  <cols>
    <col min="1" max="1" width="59.85546875" style="173" customWidth="1"/>
    <col min="2" max="2" width="13.28515625" style="173" customWidth="1"/>
    <col min="3" max="11" width="11.42578125" style="173" customWidth="1"/>
    <col min="12" max="45" width="5.5703125" style="173" customWidth="1"/>
    <col min="46" max="16384" width="9.140625" style="173"/>
  </cols>
  <sheetData>
    <row r="1" spans="1:11" ht="15.75" x14ac:dyDescent="0.25">
      <c r="A1" s="1" t="s">
        <v>311</v>
      </c>
    </row>
    <row r="2" spans="1:11" ht="15.75" thickBot="1" x14ac:dyDescent="0.3">
      <c r="A2" s="174" t="s">
        <v>312</v>
      </c>
      <c r="G2" s="252"/>
      <c r="H2" s="209"/>
      <c r="I2" s="209"/>
      <c r="J2" s="209"/>
      <c r="K2" s="209"/>
    </row>
    <row r="3" spans="1:11" ht="15.75" thickBot="1" x14ac:dyDescent="0.3">
      <c r="A3" s="279" t="s">
        <v>379</v>
      </c>
      <c r="B3" s="186">
        <v>2013</v>
      </c>
      <c r="C3" s="186">
        <v>2014</v>
      </c>
      <c r="D3" s="186">
        <v>2015</v>
      </c>
      <c r="E3" s="186">
        <v>2016</v>
      </c>
      <c r="F3" s="186">
        <v>2017</v>
      </c>
      <c r="G3" s="186">
        <v>2018</v>
      </c>
      <c r="H3" s="186">
        <v>2019</v>
      </c>
      <c r="I3" s="186">
        <v>2020</v>
      </c>
      <c r="J3" s="187">
        <v>2021</v>
      </c>
      <c r="K3" s="408">
        <v>2022</v>
      </c>
    </row>
    <row r="4" spans="1:11" x14ac:dyDescent="0.2">
      <c r="A4" s="230" t="s">
        <v>245</v>
      </c>
      <c r="B4" s="216">
        <v>4048505</v>
      </c>
      <c r="C4" s="280">
        <v>3727710</v>
      </c>
      <c r="D4" s="283">
        <v>4330249</v>
      </c>
      <c r="E4" s="280">
        <v>5023629</v>
      </c>
      <c r="F4" s="280">
        <v>5375475</v>
      </c>
      <c r="G4" s="280">
        <v>5596407</v>
      </c>
      <c r="H4" s="280">
        <v>6432934</v>
      </c>
      <c r="I4" s="284">
        <v>3210007</v>
      </c>
      <c r="J4" s="285">
        <v>2724587</v>
      </c>
      <c r="K4" s="217">
        <v>4831628</v>
      </c>
    </row>
    <row r="5" spans="1:11" x14ac:dyDescent="0.2">
      <c r="A5" s="205" t="s">
        <v>313</v>
      </c>
      <c r="B5" s="190">
        <v>2378557</v>
      </c>
      <c r="C5" s="253">
        <v>2252693</v>
      </c>
      <c r="D5" s="253">
        <v>2609056</v>
      </c>
      <c r="E5" s="253">
        <v>2996620</v>
      </c>
      <c r="F5" s="253">
        <v>3213091</v>
      </c>
      <c r="G5" s="253">
        <v>3340380</v>
      </c>
      <c r="H5" s="253">
        <v>3957840</v>
      </c>
      <c r="I5" s="254">
        <v>2355996</v>
      </c>
      <c r="J5" s="255">
        <v>2148900</v>
      </c>
      <c r="K5" s="191">
        <v>3237480</v>
      </c>
    </row>
    <row r="6" spans="1:11" ht="15" thickBot="1" x14ac:dyDescent="0.25">
      <c r="A6" s="188" t="s">
        <v>314</v>
      </c>
      <c r="B6" s="212">
        <v>1669948</v>
      </c>
      <c r="C6" s="256">
        <v>1475017</v>
      </c>
      <c r="D6" s="256">
        <v>1721193</v>
      </c>
      <c r="E6" s="256">
        <v>2027009</v>
      </c>
      <c r="F6" s="256">
        <v>2162384</v>
      </c>
      <c r="G6" s="256">
        <v>2256027</v>
      </c>
      <c r="H6" s="256">
        <v>2475094</v>
      </c>
      <c r="I6" s="257">
        <v>854011</v>
      </c>
      <c r="J6" s="258">
        <v>575687</v>
      </c>
      <c r="K6" s="194">
        <v>1594148</v>
      </c>
    </row>
    <row r="7" spans="1:11" s="259" customFormat="1" x14ac:dyDescent="0.2">
      <c r="A7" s="233" t="s">
        <v>33</v>
      </c>
      <c r="B7" s="196"/>
      <c r="C7" s="196"/>
      <c r="D7" s="196"/>
      <c r="E7" s="196"/>
      <c r="F7" s="196"/>
      <c r="G7" s="196"/>
      <c r="H7" s="196"/>
      <c r="I7" s="196"/>
      <c r="J7" s="196"/>
      <c r="K7" s="196"/>
    </row>
    <row r="8" spans="1:11" s="259" customFormat="1" x14ac:dyDescent="0.2">
      <c r="A8" s="179" t="s">
        <v>34</v>
      </c>
      <c r="B8" s="196"/>
      <c r="C8" s="196"/>
      <c r="D8" s="196"/>
      <c r="E8" s="196"/>
      <c r="F8" s="196"/>
      <c r="G8" s="196"/>
      <c r="H8" s="196"/>
      <c r="I8" s="196"/>
      <c r="J8" s="196"/>
      <c r="K8" s="196"/>
    </row>
    <row r="9" spans="1:11" s="259" customFormat="1" x14ac:dyDescent="0.2">
      <c r="A9" s="261" t="s">
        <v>315</v>
      </c>
      <c r="B9" s="196"/>
      <c r="C9" s="196"/>
      <c r="D9" s="196"/>
      <c r="E9" s="196"/>
      <c r="F9" s="196"/>
      <c r="G9" s="196"/>
      <c r="H9" s="196"/>
      <c r="I9" s="196"/>
      <c r="J9" s="196"/>
      <c r="K9" s="196"/>
    </row>
    <row r="10" spans="1:11" s="259" customFormat="1" ht="15" thickBot="1" x14ac:dyDescent="0.25">
      <c r="A10" s="48"/>
      <c r="B10" s="196"/>
      <c r="C10" s="196"/>
      <c r="D10" s="196"/>
      <c r="E10" s="196"/>
      <c r="F10" s="196"/>
      <c r="G10" s="196"/>
      <c r="H10" s="196"/>
      <c r="I10" s="196"/>
      <c r="J10" s="196"/>
      <c r="K10" s="196"/>
    </row>
    <row r="11" spans="1:11" s="259" customFormat="1" ht="15.75" thickBot="1" x14ac:dyDescent="0.3">
      <c r="A11" s="281" t="s">
        <v>316</v>
      </c>
      <c r="B11" s="186">
        <v>2013</v>
      </c>
      <c r="C11" s="186">
        <v>2014</v>
      </c>
      <c r="D11" s="186">
        <v>2015</v>
      </c>
      <c r="E11" s="186">
        <v>2016</v>
      </c>
      <c r="F11" s="186">
        <v>2017</v>
      </c>
      <c r="G11" s="186">
        <v>2018</v>
      </c>
      <c r="H11" s="186">
        <v>2019</v>
      </c>
      <c r="I11" s="186">
        <v>2020</v>
      </c>
      <c r="J11" s="187">
        <v>2021</v>
      </c>
      <c r="K11" s="408">
        <v>2022</v>
      </c>
    </row>
    <row r="12" spans="1:11" x14ac:dyDescent="0.2">
      <c r="A12" s="230" t="s">
        <v>245</v>
      </c>
      <c r="B12" s="216">
        <v>11486571</v>
      </c>
      <c r="C12" s="280">
        <v>10900434</v>
      </c>
      <c r="D12" s="280">
        <v>12350080</v>
      </c>
      <c r="E12" s="280">
        <v>14138420</v>
      </c>
      <c r="F12" s="280">
        <v>14936766</v>
      </c>
      <c r="G12" s="280">
        <v>15515083</v>
      </c>
      <c r="H12" s="280">
        <v>17703695</v>
      </c>
      <c r="I12" s="280">
        <v>9790597</v>
      </c>
      <c r="J12" s="280">
        <v>8169505</v>
      </c>
      <c r="K12" s="217">
        <v>12719545</v>
      </c>
    </row>
    <row r="13" spans="1:11" x14ac:dyDescent="0.2">
      <c r="A13" s="205" t="s">
        <v>317</v>
      </c>
      <c r="B13" s="190">
        <v>7146562</v>
      </c>
      <c r="C13" s="253">
        <v>6995966</v>
      </c>
      <c r="D13" s="253">
        <v>7893672</v>
      </c>
      <c r="E13" s="253">
        <v>8993087</v>
      </c>
      <c r="F13" s="253">
        <v>9507435</v>
      </c>
      <c r="G13" s="253">
        <v>9818699</v>
      </c>
      <c r="H13" s="253">
        <v>11452830</v>
      </c>
      <c r="I13" s="253">
        <v>7443029</v>
      </c>
      <c r="J13" s="253">
        <v>6704262</v>
      </c>
      <c r="K13" s="191">
        <v>8955662</v>
      </c>
    </row>
    <row r="14" spans="1:11" ht="15" thickBot="1" x14ac:dyDescent="0.25">
      <c r="A14" s="188" t="s">
        <v>318</v>
      </c>
      <c r="B14" s="212">
        <v>4340009</v>
      </c>
      <c r="C14" s="256">
        <v>3904468</v>
      </c>
      <c r="D14" s="256">
        <v>4456408</v>
      </c>
      <c r="E14" s="256">
        <v>5145333</v>
      </c>
      <c r="F14" s="256">
        <v>5429331</v>
      </c>
      <c r="G14" s="256">
        <v>5696384</v>
      </c>
      <c r="H14" s="256">
        <v>6250865</v>
      </c>
      <c r="I14" s="256">
        <v>2347568</v>
      </c>
      <c r="J14" s="256">
        <v>1465243</v>
      </c>
      <c r="K14" s="194">
        <v>3763883</v>
      </c>
    </row>
    <row r="15" spans="1:11" x14ac:dyDescent="0.2">
      <c r="A15" s="233" t="s">
        <v>33</v>
      </c>
      <c r="B15" s="196"/>
      <c r="C15" s="196"/>
      <c r="D15" s="196"/>
      <c r="E15" s="196"/>
      <c r="F15" s="196"/>
      <c r="G15" s="196"/>
      <c r="H15" s="196"/>
      <c r="I15" s="196"/>
      <c r="J15" s="196"/>
      <c r="K15" s="196"/>
    </row>
    <row r="16" spans="1:11" x14ac:dyDescent="0.2">
      <c r="A16" s="179" t="s">
        <v>34</v>
      </c>
      <c r="B16" s="196"/>
      <c r="C16" s="196"/>
      <c r="D16" s="196"/>
      <c r="E16" s="196"/>
      <c r="F16" s="196"/>
      <c r="G16" s="196"/>
      <c r="H16" s="196"/>
      <c r="I16" s="196"/>
      <c r="J16" s="196"/>
      <c r="K16" s="196"/>
    </row>
    <row r="17" spans="1:11" x14ac:dyDescent="0.2">
      <c r="A17" s="261" t="s">
        <v>315</v>
      </c>
      <c r="B17" s="196"/>
      <c r="C17" s="196"/>
      <c r="D17" s="196"/>
      <c r="E17" s="196"/>
      <c r="F17" s="196"/>
      <c r="G17" s="196"/>
      <c r="H17" s="196"/>
      <c r="I17" s="196"/>
      <c r="J17" s="196"/>
      <c r="K17" s="196"/>
    </row>
    <row r="19" spans="1:11" ht="15" thickBot="1" x14ac:dyDescent="0.25"/>
    <row r="20" spans="1:11" ht="18" thickBot="1" x14ac:dyDescent="0.3">
      <c r="A20" s="279" t="s">
        <v>395</v>
      </c>
      <c r="B20" s="219">
        <v>2017</v>
      </c>
      <c r="C20" s="219">
        <v>2018</v>
      </c>
      <c r="D20" s="219">
        <v>2019</v>
      </c>
      <c r="E20" s="219">
        <v>2020</v>
      </c>
      <c r="F20" s="282">
        <v>2021</v>
      </c>
      <c r="G20" s="187">
        <v>2022</v>
      </c>
      <c r="H20" s="211"/>
      <c r="I20" s="211"/>
      <c r="J20" s="211"/>
    </row>
    <row r="21" spans="1:11" ht="15" thickBot="1" x14ac:dyDescent="0.25">
      <c r="A21" s="206" t="s">
        <v>319</v>
      </c>
      <c r="B21" s="221">
        <v>396.74965700000001</v>
      </c>
      <c r="C21" s="221">
        <v>428.55636299999998</v>
      </c>
      <c r="D21" s="221">
        <v>516.18470000000002</v>
      </c>
      <c r="E21" s="221">
        <v>276.88144</v>
      </c>
      <c r="F21" s="409">
        <v>237.42187799999999</v>
      </c>
      <c r="G21" s="270">
        <v>433.75669299999998</v>
      </c>
      <c r="H21" s="189"/>
      <c r="I21" s="189"/>
      <c r="J21" s="189"/>
    </row>
    <row r="22" spans="1:11" x14ac:dyDescent="0.2">
      <c r="A22" s="176" t="s">
        <v>380</v>
      </c>
      <c r="B22" s="189"/>
      <c r="C22" s="189"/>
      <c r="D22" s="189"/>
      <c r="E22" s="189"/>
      <c r="F22" s="189"/>
      <c r="G22" s="189"/>
      <c r="H22" s="189"/>
      <c r="I22" s="189"/>
      <c r="J22" s="189"/>
    </row>
    <row r="23" spans="1:11" x14ac:dyDescent="0.2">
      <c r="A23" s="233" t="s">
        <v>33</v>
      </c>
      <c r="B23" s="196"/>
      <c r="C23" s="196"/>
      <c r="D23" s="196"/>
      <c r="E23" s="196"/>
      <c r="F23" s="196"/>
      <c r="G23" s="196"/>
      <c r="H23" s="196"/>
      <c r="I23" s="196"/>
      <c r="J23" s="196"/>
      <c r="K23" s="196"/>
    </row>
    <row r="24" spans="1:11" x14ac:dyDescent="0.2">
      <c r="A24" s="179" t="s">
        <v>34</v>
      </c>
      <c r="B24" s="196"/>
      <c r="C24" s="196"/>
      <c r="D24" s="196"/>
      <c r="E24" s="196"/>
      <c r="F24" s="196"/>
      <c r="G24" s="196"/>
      <c r="H24" s="196"/>
      <c r="I24" s="196"/>
      <c r="J24" s="196"/>
      <c r="K24" s="196"/>
    </row>
    <row r="25" spans="1:11" x14ac:dyDescent="0.2">
      <c r="A25" s="248" t="s">
        <v>320</v>
      </c>
      <c r="B25" s="196"/>
      <c r="C25" s="196"/>
      <c r="D25" s="196"/>
      <c r="E25" s="196"/>
      <c r="F25" s="196"/>
      <c r="G25" s="196"/>
      <c r="H25" s="196"/>
      <c r="I25" s="196"/>
      <c r="J25" s="196"/>
      <c r="K25" s="196"/>
    </row>
  </sheetData>
  <hyperlinks>
    <hyperlink ref="A17" r:id="rId1" location="!/view/sk/VBD_SLOVSTAT/cr2001rs/v_cr2001rs_00_00_00_sk"/>
    <hyperlink ref="A25" r:id="rId2" location="!/view/sk/vbd_sk_win2/cr3806qr/v_cr3806qr_00_00_00_sk"/>
    <hyperlink ref="A9" r:id="rId3" location="!/view/sk/VBD_SLOVSTAT/cr2001rs/v_cr2001rs_00_00_00_sk"/>
  </hyperlinks>
  <pageMargins left="0.7" right="0.7" top="0.75" bottom="0.75" header="0.3" footer="0.3"/>
  <pageSetup paperSize="9" orientation="portrait" r:id="rId4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workbookViewId="0">
      <selection activeCell="A45" sqref="A45"/>
    </sheetView>
  </sheetViews>
  <sheetFormatPr defaultColWidth="9.140625" defaultRowHeight="14.25" x14ac:dyDescent="0.2"/>
  <cols>
    <col min="1" max="1" width="73.140625" style="173" customWidth="1"/>
    <col min="2" max="2" width="21" style="173" customWidth="1"/>
    <col min="3" max="3" width="20.28515625" style="173" customWidth="1"/>
    <col min="4" max="4" width="15.42578125" style="173" customWidth="1"/>
    <col min="5" max="5" width="14.140625" style="173" customWidth="1"/>
    <col min="6" max="6" width="15.85546875" style="173" customWidth="1"/>
    <col min="7" max="7" width="18.28515625" style="173" customWidth="1"/>
    <col min="8" max="8" width="16.42578125" style="173" customWidth="1"/>
    <col min="9" max="9" width="13.85546875" style="173" customWidth="1"/>
    <col min="10" max="10" width="16.28515625" style="173" customWidth="1"/>
    <col min="11" max="11" width="17" style="173" customWidth="1"/>
    <col min="12" max="12" width="13.85546875" style="173" customWidth="1"/>
    <col min="13" max="33" width="5.5703125" style="173" customWidth="1"/>
    <col min="34" max="16384" width="9.140625" style="173"/>
  </cols>
  <sheetData>
    <row r="1" spans="1:12" ht="15.75" x14ac:dyDescent="0.25">
      <c r="A1" s="1" t="s">
        <v>321</v>
      </c>
    </row>
    <row r="2" spans="1:12" ht="15.75" thickBot="1" x14ac:dyDescent="0.3">
      <c r="A2" s="174" t="s">
        <v>394</v>
      </c>
    </row>
    <row r="3" spans="1:12" ht="15" x14ac:dyDescent="0.25">
      <c r="A3" s="412" t="s">
        <v>386</v>
      </c>
      <c r="B3" s="186">
        <v>2013</v>
      </c>
      <c r="C3" s="186">
        <v>2014</v>
      </c>
      <c r="D3" s="186">
        <v>2015</v>
      </c>
      <c r="E3" s="186">
        <v>2016</v>
      </c>
      <c r="F3" s="186">
        <v>2017</v>
      </c>
      <c r="G3" s="186">
        <v>2018</v>
      </c>
      <c r="H3" s="186">
        <v>2019</v>
      </c>
      <c r="I3" s="186">
        <v>2020</v>
      </c>
      <c r="J3" s="186">
        <v>2021</v>
      </c>
      <c r="K3" s="382">
        <v>2022</v>
      </c>
    </row>
    <row r="4" spans="1:12" x14ac:dyDescent="0.2">
      <c r="A4" s="205" t="s">
        <v>245</v>
      </c>
      <c r="B4" s="268">
        <v>610876177</v>
      </c>
      <c r="C4" s="268">
        <v>669632303</v>
      </c>
      <c r="D4" s="268">
        <v>927272295</v>
      </c>
      <c r="E4" s="268">
        <v>640835112</v>
      </c>
      <c r="F4" s="268">
        <v>748955095</v>
      </c>
      <c r="G4" s="268">
        <v>750946734</v>
      </c>
      <c r="H4" s="268">
        <v>776589520</v>
      </c>
      <c r="I4" s="268">
        <v>838927290</v>
      </c>
      <c r="J4" s="268">
        <v>918346046</v>
      </c>
      <c r="K4" s="269">
        <v>1074995721</v>
      </c>
    </row>
    <row r="5" spans="1:12" x14ac:dyDescent="0.2">
      <c r="A5" s="205" t="s">
        <v>391</v>
      </c>
      <c r="B5" s="268">
        <v>97299690</v>
      </c>
      <c r="C5" s="268">
        <v>115697929</v>
      </c>
      <c r="D5" s="268">
        <v>374186276</v>
      </c>
      <c r="E5" s="268">
        <v>45813969</v>
      </c>
      <c r="F5" s="268">
        <v>72775918</v>
      </c>
      <c r="G5" s="268">
        <v>53917515</v>
      </c>
      <c r="H5" s="268">
        <v>36117332</v>
      </c>
      <c r="I5" s="268">
        <v>70949120</v>
      </c>
      <c r="J5" s="268">
        <v>76786238</v>
      </c>
      <c r="K5" s="413">
        <v>104107400</v>
      </c>
    </row>
    <row r="6" spans="1:12" ht="15" thickBot="1" x14ac:dyDescent="0.25">
      <c r="A6" s="188" t="s">
        <v>322</v>
      </c>
      <c r="B6" s="260">
        <v>513576487</v>
      </c>
      <c r="C6" s="260">
        <v>553934374</v>
      </c>
      <c r="D6" s="260">
        <v>553086019</v>
      </c>
      <c r="E6" s="260">
        <v>595021143</v>
      </c>
      <c r="F6" s="260">
        <v>676179177</v>
      </c>
      <c r="G6" s="260">
        <v>697029219</v>
      </c>
      <c r="H6" s="260">
        <v>740472188</v>
      </c>
      <c r="I6" s="260">
        <v>767978170</v>
      </c>
      <c r="J6" s="260">
        <v>841559808</v>
      </c>
      <c r="K6" s="270">
        <v>970888321</v>
      </c>
    </row>
    <row r="7" spans="1:12" x14ac:dyDescent="0.2">
      <c r="A7" s="233" t="s">
        <v>33</v>
      </c>
    </row>
    <row r="8" spans="1:12" x14ac:dyDescent="0.2">
      <c r="A8" s="179" t="s">
        <v>34</v>
      </c>
      <c r="B8" s="209"/>
    </row>
    <row r="9" spans="1:12" x14ac:dyDescent="0.2">
      <c r="A9" s="248" t="s">
        <v>323</v>
      </c>
    </row>
    <row r="10" spans="1:12" ht="15" thickBot="1" x14ac:dyDescent="0.25"/>
    <row r="11" spans="1:12" ht="15" x14ac:dyDescent="0.25">
      <c r="A11" s="414" t="s">
        <v>390</v>
      </c>
      <c r="B11" s="186"/>
      <c r="C11" s="186" t="s">
        <v>429</v>
      </c>
      <c r="D11" s="186" t="s">
        <v>430</v>
      </c>
      <c r="E11" s="186" t="s">
        <v>431</v>
      </c>
      <c r="F11" s="186" t="s">
        <v>432</v>
      </c>
      <c r="G11" s="186" t="s">
        <v>433</v>
      </c>
      <c r="H11" s="186" t="s">
        <v>434</v>
      </c>
      <c r="I11" s="186" t="s">
        <v>435</v>
      </c>
      <c r="J11" s="186" t="s">
        <v>436</v>
      </c>
      <c r="K11" s="186" t="s">
        <v>437</v>
      </c>
      <c r="L11" s="382">
        <v>2022</v>
      </c>
    </row>
    <row r="12" spans="1:12" x14ac:dyDescent="0.2">
      <c r="A12" s="205" t="s">
        <v>324</v>
      </c>
      <c r="B12" s="268" t="s">
        <v>491</v>
      </c>
      <c r="C12" s="268">
        <v>282608.86</v>
      </c>
      <c r="D12" s="268">
        <v>246678.18</v>
      </c>
      <c r="E12" s="268">
        <v>259188.84</v>
      </c>
      <c r="F12" s="268">
        <v>322720.24</v>
      </c>
      <c r="G12" s="268">
        <v>405321.14</v>
      </c>
      <c r="H12" s="268">
        <v>406076.8</v>
      </c>
      <c r="I12" s="268">
        <v>425823.04</v>
      </c>
      <c r="J12" s="268">
        <v>453665.89</v>
      </c>
      <c r="K12" s="268">
        <v>514656.27</v>
      </c>
      <c r="L12" s="383">
        <v>615047.22</v>
      </c>
    </row>
    <row r="13" spans="1:12" x14ac:dyDescent="0.2">
      <c r="A13" s="205" t="s">
        <v>325</v>
      </c>
      <c r="B13" s="268" t="s">
        <v>492</v>
      </c>
      <c r="C13" s="268">
        <v>125126.28</v>
      </c>
      <c r="D13" s="268">
        <v>189767.73</v>
      </c>
      <c r="E13" s="268">
        <v>258341.12</v>
      </c>
      <c r="F13" s="268">
        <v>137394.07</v>
      </c>
      <c r="G13" s="268">
        <v>155826.79</v>
      </c>
      <c r="H13" s="268">
        <v>159385.75</v>
      </c>
      <c r="I13" s="268">
        <v>154938.75</v>
      </c>
      <c r="J13" s="268">
        <v>165414.13</v>
      </c>
      <c r="K13" s="268">
        <v>169853.85</v>
      </c>
      <c r="L13" s="383">
        <v>184532.98</v>
      </c>
    </row>
    <row r="14" spans="1:12" x14ac:dyDescent="0.2">
      <c r="A14" s="205" t="s">
        <v>326</v>
      </c>
      <c r="B14" s="268" t="s">
        <v>493</v>
      </c>
      <c r="C14" s="268">
        <v>202218.88</v>
      </c>
      <c r="D14" s="268">
        <v>230458.15</v>
      </c>
      <c r="E14" s="268">
        <v>406069.1</v>
      </c>
      <c r="F14" s="268">
        <v>177604.55</v>
      </c>
      <c r="G14" s="268">
        <v>184761.4</v>
      </c>
      <c r="H14" s="268">
        <v>182298.85</v>
      </c>
      <c r="I14" s="268">
        <v>195597.06</v>
      </c>
      <c r="J14" s="268">
        <v>219637.45</v>
      </c>
      <c r="K14" s="411">
        <v>233420.71</v>
      </c>
      <c r="L14" s="383">
        <v>274993.71999999997</v>
      </c>
    </row>
    <row r="15" spans="1:12" ht="15" thickBot="1" x14ac:dyDescent="0.25">
      <c r="A15" s="188" t="s">
        <v>327</v>
      </c>
      <c r="B15" s="260" t="s">
        <v>494</v>
      </c>
      <c r="C15" s="260">
        <v>922.17</v>
      </c>
      <c r="D15" s="260">
        <v>2728.24</v>
      </c>
      <c r="E15" s="260">
        <v>3673.24</v>
      </c>
      <c r="F15" s="260">
        <v>3116.25</v>
      </c>
      <c r="G15" s="260">
        <v>3045.77</v>
      </c>
      <c r="H15" s="260">
        <v>3185.33</v>
      </c>
      <c r="I15" s="260">
        <v>230.67</v>
      </c>
      <c r="J15" s="260">
        <v>209.83</v>
      </c>
      <c r="K15" s="260">
        <v>415.21</v>
      </c>
      <c r="L15" s="384">
        <v>421.79</v>
      </c>
    </row>
    <row r="16" spans="1:12" x14ac:dyDescent="0.2">
      <c r="A16" s="233" t="s">
        <v>33</v>
      </c>
    </row>
    <row r="17" spans="1:11" x14ac:dyDescent="0.2">
      <c r="A17" s="179" t="s">
        <v>34</v>
      </c>
      <c r="B17" s="209"/>
    </row>
    <row r="18" spans="1:11" x14ac:dyDescent="0.2">
      <c r="A18" s="248" t="s">
        <v>328</v>
      </c>
    </row>
    <row r="19" spans="1:11" ht="15" thickBot="1" x14ac:dyDescent="0.25"/>
    <row r="20" spans="1:11" ht="15" x14ac:dyDescent="0.25">
      <c r="A20" s="185" t="s">
        <v>392</v>
      </c>
      <c r="B20" s="317">
        <v>2013</v>
      </c>
      <c r="C20" s="317">
        <v>2014</v>
      </c>
      <c r="D20" s="317">
        <v>2015</v>
      </c>
      <c r="E20" s="317">
        <v>2016</v>
      </c>
      <c r="F20" s="317">
        <v>2017</v>
      </c>
      <c r="G20" s="317">
        <v>2018</v>
      </c>
      <c r="H20" s="317">
        <v>2019</v>
      </c>
      <c r="I20" s="317">
        <v>2020</v>
      </c>
      <c r="J20" s="317">
        <v>2021</v>
      </c>
      <c r="K20" s="309">
        <v>2022</v>
      </c>
    </row>
    <row r="21" spans="1:11" ht="15" x14ac:dyDescent="0.25">
      <c r="A21" s="205" t="s">
        <v>245</v>
      </c>
      <c r="B21" s="39">
        <v>513576487</v>
      </c>
      <c r="C21" s="39">
        <v>553934374</v>
      </c>
      <c r="D21" s="39">
        <v>553086019</v>
      </c>
      <c r="E21" s="39">
        <v>595021143</v>
      </c>
      <c r="F21" s="39">
        <v>676179177</v>
      </c>
      <c r="G21" s="39">
        <v>697029219</v>
      </c>
      <c r="H21" s="39">
        <v>740472188</v>
      </c>
      <c r="I21" s="39">
        <v>767978170</v>
      </c>
      <c r="J21" s="39">
        <v>841559808</v>
      </c>
      <c r="K21" s="40">
        <v>970888321</v>
      </c>
    </row>
    <row r="22" spans="1:11" ht="15" x14ac:dyDescent="0.25">
      <c r="A22" s="205" t="s">
        <v>396</v>
      </c>
      <c r="B22" s="39">
        <v>226380927</v>
      </c>
      <c r="C22" s="39">
        <v>244150289</v>
      </c>
      <c r="D22" s="39">
        <v>236336443</v>
      </c>
      <c r="E22" s="39">
        <v>248587910</v>
      </c>
      <c r="F22" s="39">
        <v>259324944</v>
      </c>
      <c r="G22" s="39">
        <v>281208455</v>
      </c>
      <c r="H22" s="39">
        <v>301123699</v>
      </c>
      <c r="I22" s="39">
        <v>316273254</v>
      </c>
      <c r="J22" s="39">
        <v>330594312</v>
      </c>
      <c r="K22" s="40">
        <v>381893689</v>
      </c>
    </row>
    <row r="23" spans="1:11" ht="15" x14ac:dyDescent="0.25">
      <c r="A23" s="235" t="s">
        <v>329</v>
      </c>
      <c r="B23" s="39">
        <v>102459021</v>
      </c>
      <c r="C23" s="39">
        <v>140544276</v>
      </c>
      <c r="D23" s="39">
        <v>153138226</v>
      </c>
      <c r="E23" s="39">
        <v>135078869</v>
      </c>
      <c r="F23" s="39">
        <v>147040078</v>
      </c>
      <c r="G23" s="39">
        <v>167691198</v>
      </c>
      <c r="H23" s="39">
        <v>170103915</v>
      </c>
      <c r="I23" s="39">
        <v>167476081</v>
      </c>
      <c r="J23" s="39">
        <v>205788662</v>
      </c>
      <c r="K23" s="40">
        <v>238706673</v>
      </c>
    </row>
    <row r="24" spans="1:11" ht="15.75" thickBot="1" x14ac:dyDescent="0.3">
      <c r="A24" s="415" t="s">
        <v>330</v>
      </c>
      <c r="B24" s="41">
        <v>184736539</v>
      </c>
      <c r="C24" s="41">
        <v>169239809</v>
      </c>
      <c r="D24" s="41">
        <v>163611350</v>
      </c>
      <c r="E24" s="41">
        <v>211354364</v>
      </c>
      <c r="F24" s="41">
        <v>269814155</v>
      </c>
      <c r="G24" s="41">
        <v>248129566</v>
      </c>
      <c r="H24" s="41">
        <v>269244574</v>
      </c>
      <c r="I24" s="41">
        <v>284228835</v>
      </c>
      <c r="J24" s="41">
        <v>305176834</v>
      </c>
      <c r="K24" s="42">
        <v>350287959</v>
      </c>
    </row>
    <row r="25" spans="1:11" ht="15.75" hidden="1" thickBot="1" x14ac:dyDescent="0.3">
      <c r="A25" s="271"/>
      <c r="B25" s="272"/>
      <c r="C25" s="221"/>
      <c r="D25" s="221"/>
      <c r="E25" s="221"/>
      <c r="F25" s="221"/>
      <c r="G25" s="221"/>
      <c r="H25" s="221"/>
      <c r="I25" s="221"/>
      <c r="J25" s="273"/>
      <c r="K25" s="274"/>
    </row>
    <row r="26" spans="1:11" x14ac:dyDescent="0.2">
      <c r="A26" s="233" t="s">
        <v>33</v>
      </c>
    </row>
    <row r="27" spans="1:11" x14ac:dyDescent="0.2">
      <c r="A27" s="179" t="s">
        <v>34</v>
      </c>
      <c r="B27" s="209"/>
    </row>
    <row r="28" spans="1:11" x14ac:dyDescent="0.2">
      <c r="A28" s="248" t="s">
        <v>323</v>
      </c>
    </row>
    <row r="29" spans="1:11" ht="15" thickBot="1" x14ac:dyDescent="0.25"/>
    <row r="30" spans="1:11" ht="18" customHeight="1" x14ac:dyDescent="0.25">
      <c r="A30" s="416" t="s">
        <v>387</v>
      </c>
      <c r="B30" s="292">
        <v>2013</v>
      </c>
      <c r="C30" s="292">
        <v>2014</v>
      </c>
      <c r="D30" s="292">
        <v>2015</v>
      </c>
      <c r="E30" s="292">
        <v>2016</v>
      </c>
      <c r="F30" s="292">
        <v>2017</v>
      </c>
      <c r="G30" s="292">
        <v>2018</v>
      </c>
      <c r="H30" s="292">
        <v>2019</v>
      </c>
      <c r="I30" s="292">
        <v>2020</v>
      </c>
      <c r="J30" s="292">
        <v>2021</v>
      </c>
      <c r="K30" s="293">
        <v>2022</v>
      </c>
    </row>
    <row r="31" spans="1:11" ht="15" x14ac:dyDescent="0.25">
      <c r="A31" s="205" t="s">
        <v>245</v>
      </c>
      <c r="B31" s="39">
        <v>27823</v>
      </c>
      <c r="C31" s="39">
        <v>28825</v>
      </c>
      <c r="D31" s="39">
        <v>28752</v>
      </c>
      <c r="E31" s="39">
        <v>33252</v>
      </c>
      <c r="F31" s="39">
        <v>33467</v>
      </c>
      <c r="G31" s="39">
        <v>35770</v>
      </c>
      <c r="H31" s="39">
        <v>36309</v>
      </c>
      <c r="I31" s="39">
        <v>37189</v>
      </c>
      <c r="J31" s="39">
        <v>38218</v>
      </c>
      <c r="K31" s="40">
        <v>39614</v>
      </c>
    </row>
    <row r="32" spans="1:11" ht="15" x14ac:dyDescent="0.25">
      <c r="A32" s="205" t="s">
        <v>393</v>
      </c>
      <c r="B32" s="39">
        <v>24441</v>
      </c>
      <c r="C32" s="39">
        <v>25080</v>
      </c>
      <c r="D32" s="39">
        <v>24396</v>
      </c>
      <c r="E32" s="39">
        <v>26720</v>
      </c>
      <c r="F32" s="39">
        <v>26861</v>
      </c>
      <c r="G32" s="39">
        <v>28755</v>
      </c>
      <c r="H32" s="39">
        <v>28851</v>
      </c>
      <c r="I32" s="39">
        <v>28696</v>
      </c>
      <c r="J32" s="39">
        <v>30040</v>
      </c>
      <c r="K32" s="40">
        <v>30916</v>
      </c>
    </row>
    <row r="33" spans="1:12" ht="15" x14ac:dyDescent="0.25">
      <c r="A33" s="205" t="s">
        <v>331</v>
      </c>
      <c r="B33" s="39">
        <v>2425</v>
      </c>
      <c r="C33" s="39">
        <v>2574</v>
      </c>
      <c r="D33" s="39">
        <v>2844</v>
      </c>
      <c r="E33" s="39">
        <v>4132</v>
      </c>
      <c r="F33" s="39">
        <v>4446</v>
      </c>
      <c r="G33" s="39">
        <v>4799</v>
      </c>
      <c r="H33" s="39">
        <v>5199</v>
      </c>
      <c r="I33" s="39">
        <v>6061</v>
      </c>
      <c r="J33" s="39">
        <v>5702</v>
      </c>
      <c r="K33" s="40">
        <v>6231</v>
      </c>
    </row>
    <row r="34" spans="1:12" ht="15.75" thickBot="1" x14ac:dyDescent="0.3">
      <c r="A34" s="188" t="s">
        <v>332</v>
      </c>
      <c r="B34" s="65">
        <v>957</v>
      </c>
      <c r="C34" s="41">
        <v>1171</v>
      </c>
      <c r="D34" s="41">
        <v>1512</v>
      </c>
      <c r="E34" s="41">
        <v>2400</v>
      </c>
      <c r="F34" s="41">
        <v>2160</v>
      </c>
      <c r="G34" s="41">
        <v>2216</v>
      </c>
      <c r="H34" s="41">
        <v>2259</v>
      </c>
      <c r="I34" s="41">
        <v>2432</v>
      </c>
      <c r="J34" s="41">
        <v>2476</v>
      </c>
      <c r="K34" s="42">
        <v>2467</v>
      </c>
    </row>
    <row r="35" spans="1:12" x14ac:dyDescent="0.2">
      <c r="A35" s="277" t="s">
        <v>388</v>
      </c>
      <c r="B35" s="196"/>
      <c r="C35" s="196"/>
      <c r="D35" s="196"/>
      <c r="E35" s="196"/>
      <c r="F35" s="196"/>
      <c r="G35" s="196"/>
      <c r="H35" s="196"/>
      <c r="I35" s="196"/>
      <c r="J35" s="196"/>
      <c r="K35" s="276"/>
    </row>
    <row r="36" spans="1:12" x14ac:dyDescent="0.2">
      <c r="A36" s="278" t="s">
        <v>389</v>
      </c>
      <c r="B36" s="196"/>
      <c r="C36" s="196"/>
      <c r="D36" s="196"/>
      <c r="E36" s="196"/>
      <c r="F36" s="196"/>
      <c r="G36" s="196"/>
      <c r="H36" s="196"/>
      <c r="I36" s="196"/>
      <c r="J36" s="196"/>
      <c r="K36" s="276"/>
    </row>
    <row r="37" spans="1:12" x14ac:dyDescent="0.2">
      <c r="A37" s="233" t="s">
        <v>33</v>
      </c>
      <c r="B37" s="196"/>
      <c r="C37" s="196"/>
      <c r="D37" s="196"/>
      <c r="E37" s="196"/>
      <c r="F37" s="196"/>
      <c r="G37" s="196"/>
      <c r="H37" s="196"/>
      <c r="I37" s="196"/>
      <c r="J37" s="196"/>
      <c r="K37" s="276"/>
    </row>
    <row r="38" spans="1:12" x14ac:dyDescent="0.2">
      <c r="A38" s="179" t="s">
        <v>34</v>
      </c>
      <c r="B38" s="196"/>
      <c r="C38" s="196"/>
      <c r="D38" s="196"/>
      <c r="E38" s="196"/>
      <c r="F38" s="196"/>
      <c r="G38" s="196"/>
      <c r="H38" s="196"/>
      <c r="I38" s="196"/>
      <c r="J38" s="196"/>
      <c r="K38" s="276"/>
    </row>
    <row r="39" spans="1:12" x14ac:dyDescent="0.2">
      <c r="A39" s="248" t="s">
        <v>333</v>
      </c>
    </row>
    <row r="40" spans="1:12" x14ac:dyDescent="0.2">
      <c r="B40" s="209"/>
    </row>
    <row r="41" spans="1:12" ht="15" x14ac:dyDescent="0.25">
      <c r="B41"/>
      <c r="C41" s="36"/>
      <c r="D41" s="36"/>
      <c r="E41" s="36"/>
      <c r="F41" s="36"/>
      <c r="G41" s="36"/>
      <c r="H41" s="36"/>
      <c r="I41" s="36"/>
      <c r="J41" s="36"/>
      <c r="K41" s="36"/>
      <c r="L41" s="36"/>
    </row>
    <row r="42" spans="1:12" ht="15" x14ac:dyDescent="0.25">
      <c r="B42" s="36"/>
      <c r="C42" s="54"/>
      <c r="D42" s="54"/>
      <c r="E42" s="54"/>
      <c r="F42" s="54"/>
      <c r="G42" s="54"/>
      <c r="H42" s="54"/>
      <c r="I42" s="54"/>
      <c r="J42" s="54"/>
      <c r="K42" s="54"/>
      <c r="L42" s="54"/>
    </row>
    <row r="43" spans="1:12" ht="15" x14ac:dyDescent="0.25">
      <c r="B43" s="36"/>
      <c r="C43" s="54"/>
      <c r="D43" s="54"/>
      <c r="E43" s="54"/>
      <c r="F43" s="54"/>
      <c r="G43" s="54"/>
      <c r="H43" s="54"/>
      <c r="I43" s="54"/>
      <c r="J43" s="54"/>
      <c r="K43" s="54"/>
      <c r="L43" s="54"/>
    </row>
    <row r="44" spans="1:12" ht="15" x14ac:dyDescent="0.25">
      <c r="B44" s="36"/>
      <c r="C44" s="54"/>
      <c r="D44" s="54"/>
      <c r="E44" s="54"/>
      <c r="F44" s="54"/>
      <c r="G44" s="54"/>
      <c r="H44" s="54"/>
      <c r="I44" s="54"/>
      <c r="J44" s="54"/>
      <c r="K44" s="54"/>
      <c r="L44" s="54"/>
    </row>
    <row r="45" spans="1:12" ht="15" x14ac:dyDescent="0.25">
      <c r="B45" s="36"/>
      <c r="C45" s="36"/>
      <c r="D45" s="54"/>
      <c r="E45" s="54"/>
      <c r="F45" s="54"/>
      <c r="G45" s="54"/>
      <c r="H45" s="54"/>
      <c r="I45" s="54"/>
      <c r="J45" s="54"/>
      <c r="K45" s="54"/>
      <c r="L45" s="54"/>
    </row>
  </sheetData>
  <hyperlinks>
    <hyperlink ref="A9" r:id="rId1" location="!/view/sk/VBD_SK_WIN/vt3001rr/v_vt3001rr_00_00_00_sk"/>
    <hyperlink ref="A28" r:id="rId2" location="!/view/sk/VBD_SK_WIN/vt3001rr/v_vt3001rr_00_00_00_sk"/>
    <hyperlink ref="A18" r:id="rId3" location="!/view/sk/VBD_SLOVSTAT/vt2016rs/v_vt2016rs_00_00_00_sk"/>
    <hyperlink ref="A39" r:id="rId4" location="!/view/sk/VBD_INTERN/vt0001rs/v_vt0001rs_00_00_00_sk"/>
  </hyperlinks>
  <pageMargins left="0.7" right="0.7" top="0.75" bottom="0.75" header="0.3" footer="0.3"/>
  <pageSetup paperSize="9" orientation="portrait" r:id="rId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6"/>
  <sheetViews>
    <sheetView workbookViewId="0">
      <selection activeCell="L38" sqref="L38"/>
    </sheetView>
  </sheetViews>
  <sheetFormatPr defaultRowHeight="15" x14ac:dyDescent="0.25"/>
  <cols>
    <col min="1" max="1" width="14.7109375" customWidth="1"/>
    <col min="2" max="3" width="7.42578125" customWidth="1"/>
    <col min="4" max="4" width="3.85546875" customWidth="1"/>
    <col min="5" max="5" width="14" customWidth="1"/>
    <col min="6" max="6" width="8" customWidth="1"/>
    <col min="7" max="7" width="7.85546875" customWidth="1"/>
    <col min="8" max="8" width="3.42578125" customWidth="1"/>
    <col min="9" max="9" width="16.28515625" customWidth="1"/>
    <col min="10" max="10" width="9.140625" customWidth="1"/>
    <col min="11" max="11" width="8" customWidth="1"/>
    <col min="12" max="12" width="3.7109375" style="44" customWidth="1"/>
    <col min="13" max="13" width="13" customWidth="1"/>
    <col min="14" max="14" width="7.140625" customWidth="1"/>
    <col min="15" max="15" width="7" customWidth="1"/>
    <col min="16" max="16" width="3.5703125" customWidth="1"/>
    <col min="17" max="17" width="14.5703125" customWidth="1"/>
    <col min="18" max="18" width="6.85546875" customWidth="1"/>
    <col min="19" max="19" width="6.5703125" customWidth="1"/>
    <col min="20" max="20" width="2.140625" customWidth="1"/>
    <col min="21" max="21" width="15.85546875" customWidth="1"/>
    <col min="22" max="23" width="9.7109375" customWidth="1"/>
    <col min="24" max="24" width="2.140625" customWidth="1"/>
    <col min="25" max="25" width="13" customWidth="1"/>
    <col min="26" max="27" width="7.7109375" customWidth="1"/>
    <col min="28" max="28" width="1.7109375" customWidth="1"/>
    <col min="29" max="29" width="14" customWidth="1"/>
    <col min="30" max="30" width="7" customWidth="1"/>
    <col min="31" max="31" width="6.28515625" customWidth="1"/>
    <col min="32" max="32" width="2" customWidth="1"/>
    <col min="33" max="73" width="5.5703125" customWidth="1"/>
  </cols>
  <sheetData>
    <row r="1" spans="1:37" ht="18" x14ac:dyDescent="0.25">
      <c r="A1" s="431" t="s">
        <v>514</v>
      </c>
    </row>
    <row r="2" spans="1:37" x14ac:dyDescent="0.25">
      <c r="A2" s="50"/>
    </row>
    <row r="3" spans="1:37" ht="15" customHeight="1" x14ac:dyDescent="0.25">
      <c r="A3" s="446" t="s">
        <v>334</v>
      </c>
      <c r="B3" s="446"/>
      <c r="C3" s="446"/>
      <c r="E3" s="446" t="s">
        <v>335</v>
      </c>
      <c r="F3" s="446"/>
      <c r="G3" s="446"/>
      <c r="I3" s="446" t="s">
        <v>495</v>
      </c>
      <c r="J3" s="446"/>
      <c r="K3" s="446"/>
      <c r="L3" s="200"/>
      <c r="M3" s="448" t="s">
        <v>336</v>
      </c>
      <c r="N3" s="448"/>
      <c r="O3" s="448"/>
      <c r="Q3" s="448" t="s">
        <v>337</v>
      </c>
      <c r="R3" s="448"/>
      <c r="S3" s="448"/>
      <c r="U3" s="449" t="s">
        <v>338</v>
      </c>
      <c r="V3" s="449"/>
      <c r="W3" s="449"/>
      <c r="Y3" s="446" t="s">
        <v>339</v>
      </c>
      <c r="Z3" s="446"/>
      <c r="AA3" s="446"/>
      <c r="AC3" s="446" t="s">
        <v>340</v>
      </c>
      <c r="AD3" s="446"/>
      <c r="AE3" s="446"/>
    </row>
    <row r="4" spans="1:37" x14ac:dyDescent="0.25">
      <c r="A4" s="447"/>
      <c r="B4" s="447"/>
      <c r="C4" s="447"/>
      <c r="E4" s="446"/>
      <c r="F4" s="446"/>
      <c r="G4" s="446"/>
      <c r="H4" s="51"/>
      <c r="I4" s="446"/>
      <c r="J4" s="446"/>
      <c r="K4" s="446"/>
      <c r="L4" s="200"/>
      <c r="M4" s="448"/>
      <c r="N4" s="448"/>
      <c r="O4" s="448"/>
      <c r="P4" s="51"/>
      <c r="Q4" s="448"/>
      <c r="R4" s="448"/>
      <c r="S4" s="448"/>
      <c r="T4" s="51"/>
      <c r="U4" s="449"/>
      <c r="V4" s="449"/>
      <c r="W4" s="449"/>
      <c r="X4" s="51"/>
      <c r="Y4" s="446"/>
      <c r="Z4" s="446"/>
      <c r="AA4" s="446"/>
      <c r="AB4" s="51"/>
      <c r="AC4" s="446"/>
      <c r="AD4" s="446"/>
      <c r="AE4" s="446"/>
      <c r="AF4" s="51"/>
      <c r="AG4" s="51"/>
      <c r="AH4" s="51"/>
      <c r="AI4" s="51"/>
      <c r="AJ4" s="51"/>
      <c r="AK4" s="51"/>
    </row>
    <row r="5" spans="1:37" x14ac:dyDescent="0.25">
      <c r="A5" s="201" t="s">
        <v>341</v>
      </c>
      <c r="B5" s="428">
        <v>2022</v>
      </c>
      <c r="C5" s="204"/>
      <c r="E5" s="201" t="s">
        <v>341</v>
      </c>
      <c r="F5" s="202">
        <v>2022</v>
      </c>
      <c r="G5" s="204"/>
      <c r="I5" s="201" t="s">
        <v>341</v>
      </c>
      <c r="J5" s="203">
        <v>2022</v>
      </c>
      <c r="K5" s="204"/>
      <c r="L5" s="204"/>
      <c r="M5" s="201" t="s">
        <v>341</v>
      </c>
      <c r="N5" s="202">
        <v>2022</v>
      </c>
      <c r="O5" s="204"/>
      <c r="Q5" s="201" t="s">
        <v>341</v>
      </c>
      <c r="R5" s="202">
        <v>2022</v>
      </c>
      <c r="S5" s="204"/>
      <c r="U5" s="201" t="s">
        <v>341</v>
      </c>
      <c r="V5" s="202">
        <v>2022</v>
      </c>
      <c r="W5" s="204"/>
      <c r="Y5" s="201" t="s">
        <v>341</v>
      </c>
      <c r="Z5" s="202">
        <v>2022</v>
      </c>
      <c r="AA5" s="204"/>
      <c r="AC5" s="201" t="s">
        <v>341</v>
      </c>
      <c r="AD5" s="202">
        <v>2022</v>
      </c>
      <c r="AE5" s="204"/>
    </row>
    <row r="6" spans="1:37" x14ac:dyDescent="0.25">
      <c r="A6" s="63" t="s">
        <v>342</v>
      </c>
      <c r="B6" s="172">
        <v>14.750455920929289</v>
      </c>
      <c r="C6" s="417"/>
      <c r="E6" s="63" t="s">
        <v>348</v>
      </c>
      <c r="F6" s="418">
        <v>64.8</v>
      </c>
      <c r="G6" s="89"/>
      <c r="I6" s="63" t="s">
        <v>2</v>
      </c>
      <c r="J6" s="418">
        <v>9.8000000000000007</v>
      </c>
      <c r="K6" s="420"/>
      <c r="M6" s="63" t="s">
        <v>361</v>
      </c>
      <c r="N6" s="418">
        <v>-0.5</v>
      </c>
      <c r="O6" s="422"/>
      <c r="Q6" s="63" t="s">
        <v>193</v>
      </c>
      <c r="R6" s="425">
        <v>5.9</v>
      </c>
      <c r="S6" s="424"/>
      <c r="U6" s="63" t="s">
        <v>344</v>
      </c>
      <c r="V6" s="172">
        <v>13.669954871119467</v>
      </c>
      <c r="W6" s="422"/>
      <c r="Y6" s="63" t="s">
        <v>349</v>
      </c>
      <c r="Z6" s="425">
        <v>-3.9</v>
      </c>
      <c r="AA6" s="427"/>
      <c r="AC6" s="63" t="s">
        <v>353</v>
      </c>
      <c r="AD6" s="425">
        <v>-11.4</v>
      </c>
      <c r="AE6" s="427"/>
    </row>
    <row r="7" spans="1:37" x14ac:dyDescent="0.25">
      <c r="A7" s="63" t="s">
        <v>347</v>
      </c>
      <c r="B7" s="172">
        <v>15.046885338430563</v>
      </c>
      <c r="C7" s="417"/>
      <c r="E7" s="63" t="s">
        <v>343</v>
      </c>
      <c r="F7" s="418">
        <v>66.3</v>
      </c>
      <c r="G7" s="89"/>
      <c r="I7" s="63" t="s">
        <v>355</v>
      </c>
      <c r="J7" s="418">
        <v>12.3</v>
      </c>
      <c r="K7" s="420"/>
      <c r="M7" s="63" t="s">
        <v>342</v>
      </c>
      <c r="N7" s="418">
        <v>1.4</v>
      </c>
      <c r="O7" s="422"/>
      <c r="Q7" s="63" t="s">
        <v>345</v>
      </c>
      <c r="R7" s="425">
        <v>6.1</v>
      </c>
      <c r="S7" s="424"/>
      <c r="U7" s="63" t="s">
        <v>5</v>
      </c>
      <c r="V7" s="172">
        <v>16.407584964810656</v>
      </c>
      <c r="W7" s="422"/>
      <c r="Y7" s="63" t="s">
        <v>361</v>
      </c>
      <c r="Z7" s="425">
        <v>-2.2999999999999998</v>
      </c>
      <c r="AA7" s="427"/>
      <c r="AC7" s="63" t="s">
        <v>346</v>
      </c>
      <c r="AD7" s="425">
        <v>-7.5</v>
      </c>
      <c r="AE7" s="427"/>
    </row>
    <row r="8" spans="1:37" x14ac:dyDescent="0.25">
      <c r="A8" s="63" t="s">
        <v>354</v>
      </c>
      <c r="B8" s="172">
        <v>16.523839262522038</v>
      </c>
      <c r="C8" s="417"/>
      <c r="E8" s="63" t="s">
        <v>344</v>
      </c>
      <c r="F8" s="418">
        <v>68.5</v>
      </c>
      <c r="G8" s="89"/>
      <c r="I8" s="63" t="s">
        <v>354</v>
      </c>
      <c r="J8" s="418">
        <v>15.3</v>
      </c>
      <c r="K8" s="420"/>
      <c r="M8" s="63" t="s">
        <v>350</v>
      </c>
      <c r="N8" s="418">
        <v>1.6</v>
      </c>
      <c r="O8" s="422"/>
      <c r="Q8" s="63" t="s">
        <v>350</v>
      </c>
      <c r="R8" s="425">
        <v>7.2</v>
      </c>
      <c r="S8" s="424"/>
      <c r="U8" s="63" t="s">
        <v>86</v>
      </c>
      <c r="V8" s="172">
        <v>16.886806418501202</v>
      </c>
      <c r="W8" s="422"/>
      <c r="Y8" s="418" t="s">
        <v>344</v>
      </c>
      <c r="Z8" s="425">
        <v>-1.7</v>
      </c>
      <c r="AA8" s="427"/>
      <c r="AC8" s="63" t="s">
        <v>354</v>
      </c>
      <c r="AD8" s="425">
        <v>-5.7</v>
      </c>
      <c r="AE8" s="427"/>
    </row>
    <row r="9" spans="1:37" x14ac:dyDescent="0.25">
      <c r="A9" s="63" t="s">
        <v>349</v>
      </c>
      <c r="B9" s="172">
        <v>17.387453097790647</v>
      </c>
      <c r="C9" s="417"/>
      <c r="E9" s="63" t="s">
        <v>346</v>
      </c>
      <c r="F9" s="418">
        <v>69.5</v>
      </c>
      <c r="G9" s="89"/>
      <c r="I9" s="63" t="s">
        <v>357</v>
      </c>
      <c r="J9" s="418">
        <v>15.6</v>
      </c>
      <c r="K9" s="420"/>
      <c r="M9" s="63" t="s">
        <v>86</v>
      </c>
      <c r="N9" s="418">
        <v>1.8</v>
      </c>
      <c r="O9" s="422"/>
      <c r="Q9" s="63" t="s">
        <v>347</v>
      </c>
      <c r="R9" s="425">
        <v>8.1</v>
      </c>
      <c r="S9" s="424"/>
      <c r="U9" s="63" t="s">
        <v>351</v>
      </c>
      <c r="V9" s="172">
        <v>22.196727723944417</v>
      </c>
      <c r="W9" s="422"/>
      <c r="Y9" s="418" t="s">
        <v>342</v>
      </c>
      <c r="Z9" s="425">
        <v>-1.4</v>
      </c>
      <c r="AA9" s="427"/>
      <c r="AC9" s="63" t="s">
        <v>86</v>
      </c>
      <c r="AD9" s="425">
        <v>-1.6</v>
      </c>
      <c r="AE9" s="427"/>
    </row>
    <row r="10" spans="1:37" x14ac:dyDescent="0.25">
      <c r="A10" s="63" t="s">
        <v>5</v>
      </c>
      <c r="B10" s="172">
        <v>19.143205811551617</v>
      </c>
      <c r="C10" s="417"/>
      <c r="E10" s="63" t="s">
        <v>357</v>
      </c>
      <c r="F10" s="418">
        <v>69.7</v>
      </c>
      <c r="G10" s="89"/>
      <c r="I10" s="63" t="s">
        <v>345</v>
      </c>
      <c r="J10" s="418">
        <v>15.7</v>
      </c>
      <c r="K10" s="420"/>
      <c r="M10" s="63" t="s">
        <v>349</v>
      </c>
      <c r="N10" s="418">
        <v>1.8</v>
      </c>
      <c r="O10" s="422"/>
      <c r="Q10" s="63" t="s">
        <v>354</v>
      </c>
      <c r="R10" s="425">
        <v>8.1</v>
      </c>
      <c r="S10" s="424"/>
      <c r="U10" s="63" t="s">
        <v>350</v>
      </c>
      <c r="V10" s="172">
        <v>22.643187697968791</v>
      </c>
      <c r="W10" s="422"/>
      <c r="Y10" s="418" t="s">
        <v>109</v>
      </c>
      <c r="Z10" s="425">
        <v>-0.7</v>
      </c>
      <c r="AA10" s="427"/>
      <c r="AC10" s="63" t="s">
        <v>361</v>
      </c>
      <c r="AD10" s="425">
        <v>-1.2</v>
      </c>
      <c r="AE10" s="427"/>
    </row>
    <row r="11" spans="1:37" x14ac:dyDescent="0.25">
      <c r="A11" s="63" t="s">
        <v>345</v>
      </c>
      <c r="B11" s="172">
        <v>19.210282338172373</v>
      </c>
      <c r="C11" s="417"/>
      <c r="E11" s="63" t="s">
        <v>109</v>
      </c>
      <c r="F11" s="418">
        <v>71.900000000000006</v>
      </c>
      <c r="G11" s="89"/>
      <c r="I11" s="63" t="s">
        <v>5</v>
      </c>
      <c r="J11" s="418">
        <v>15.7</v>
      </c>
      <c r="K11" s="420"/>
      <c r="M11" s="63" t="s">
        <v>2</v>
      </c>
      <c r="N11" s="418">
        <v>2.4</v>
      </c>
      <c r="O11" s="422"/>
      <c r="Q11" s="63" t="s">
        <v>352</v>
      </c>
      <c r="R11" s="425">
        <v>8.1</v>
      </c>
      <c r="S11" s="424"/>
      <c r="U11" s="63" t="s">
        <v>193</v>
      </c>
      <c r="V11" s="172">
        <v>27.890560126822635</v>
      </c>
      <c r="W11" s="422"/>
      <c r="Y11" s="418" t="s">
        <v>86</v>
      </c>
      <c r="Z11" s="425">
        <v>-0.3</v>
      </c>
      <c r="AA11" s="427"/>
      <c r="AC11" s="63" t="s">
        <v>349</v>
      </c>
      <c r="AD11" s="425">
        <v>-1.1000000000000001</v>
      </c>
      <c r="AE11" s="427"/>
    </row>
    <row r="12" spans="1:37" x14ac:dyDescent="0.25">
      <c r="A12" s="63" t="s">
        <v>6</v>
      </c>
      <c r="B12" s="172">
        <v>19.442073770713634</v>
      </c>
      <c r="C12" s="417"/>
      <c r="E12" s="63" t="s">
        <v>193</v>
      </c>
      <c r="F12" s="419">
        <v>74</v>
      </c>
      <c r="G12" s="89"/>
      <c r="I12" s="63" t="s">
        <v>349</v>
      </c>
      <c r="J12" s="418">
        <v>15.8</v>
      </c>
      <c r="K12" s="420"/>
      <c r="M12" s="63" t="s">
        <v>360</v>
      </c>
      <c r="N12" s="418">
        <v>2.4</v>
      </c>
      <c r="O12" s="422"/>
      <c r="Q12" s="63" t="s">
        <v>351</v>
      </c>
      <c r="R12" s="425">
        <v>8.1</v>
      </c>
      <c r="S12" s="424"/>
      <c r="U12" s="63" t="s">
        <v>349</v>
      </c>
      <c r="V12" s="172">
        <v>29.566414056610643</v>
      </c>
      <c r="W12" s="422"/>
      <c r="Y12" s="418" t="s">
        <v>193</v>
      </c>
      <c r="Z12" s="425">
        <v>-0.2</v>
      </c>
      <c r="AA12" s="427"/>
      <c r="AC12" s="63" t="s">
        <v>351</v>
      </c>
      <c r="AD12" s="425">
        <v>0.4</v>
      </c>
      <c r="AE12" s="427"/>
    </row>
    <row r="13" spans="1:37" x14ac:dyDescent="0.25">
      <c r="A13" s="63" t="s">
        <v>344</v>
      </c>
      <c r="B13" s="172">
        <v>19.463462037851738</v>
      </c>
      <c r="C13" s="417"/>
      <c r="E13" s="63" t="s">
        <v>359</v>
      </c>
      <c r="F13" s="418">
        <v>74.599999999999994</v>
      </c>
      <c r="G13" s="89"/>
      <c r="I13" s="63" t="s">
        <v>108</v>
      </c>
      <c r="J13" s="418">
        <v>16.899999999999999</v>
      </c>
      <c r="K13" s="420"/>
      <c r="M13" s="63" t="s">
        <v>193</v>
      </c>
      <c r="N13" s="418">
        <v>2.5</v>
      </c>
      <c r="O13" s="422"/>
      <c r="Q13" s="63" t="s">
        <v>342</v>
      </c>
      <c r="R13" s="425">
        <v>8.1999999999999993</v>
      </c>
      <c r="S13" s="424"/>
      <c r="U13" s="63" t="s">
        <v>360</v>
      </c>
      <c r="V13" s="172">
        <v>32.384515051782891</v>
      </c>
      <c r="W13" s="422"/>
      <c r="Y13" s="419" t="s">
        <v>352</v>
      </c>
      <c r="Z13" s="426">
        <v>0</v>
      </c>
      <c r="AA13" s="427"/>
      <c r="AC13" s="63" t="s">
        <v>358</v>
      </c>
      <c r="AD13" s="425">
        <v>0.8</v>
      </c>
      <c r="AE13" s="427"/>
    </row>
    <row r="14" spans="1:37" x14ac:dyDescent="0.25">
      <c r="A14" s="63" t="s">
        <v>109</v>
      </c>
      <c r="B14" s="172">
        <v>19.534822226543245</v>
      </c>
      <c r="C14" s="417"/>
      <c r="E14" s="63" t="s">
        <v>342</v>
      </c>
      <c r="F14" s="418">
        <v>74.8</v>
      </c>
      <c r="G14" s="89"/>
      <c r="I14" s="63" t="s">
        <v>350</v>
      </c>
      <c r="J14" s="419">
        <v>17</v>
      </c>
      <c r="K14" s="420"/>
      <c r="M14" s="63" t="s">
        <v>355</v>
      </c>
      <c r="N14" s="418">
        <v>2.5</v>
      </c>
      <c r="O14" s="422"/>
      <c r="Q14" s="63" t="s">
        <v>346</v>
      </c>
      <c r="R14" s="425">
        <v>8.3000000000000007</v>
      </c>
      <c r="S14" s="424"/>
      <c r="U14" s="63" t="s">
        <v>356</v>
      </c>
      <c r="V14" s="172">
        <v>34.916776986214927</v>
      </c>
      <c r="W14" s="422"/>
      <c r="Y14" s="418" t="s">
        <v>348</v>
      </c>
      <c r="Z14" s="425">
        <v>0.4</v>
      </c>
      <c r="AA14" s="427"/>
      <c r="AC14" s="63" t="s">
        <v>342</v>
      </c>
      <c r="AD14" s="425">
        <v>0.8</v>
      </c>
      <c r="AE14" s="427"/>
    </row>
    <row r="15" spans="1:37" x14ac:dyDescent="0.25">
      <c r="A15" s="63" t="s">
        <v>360</v>
      </c>
      <c r="B15" s="172">
        <v>19.979629351125695</v>
      </c>
      <c r="C15" s="417"/>
      <c r="E15" s="63" t="s">
        <v>358</v>
      </c>
      <c r="F15" s="418">
        <v>75.7</v>
      </c>
      <c r="G15" s="89"/>
      <c r="I15" s="63" t="s">
        <v>6</v>
      </c>
      <c r="J15" s="418">
        <v>17.2</v>
      </c>
      <c r="K15" s="420"/>
      <c r="M15" s="63" t="s">
        <v>356</v>
      </c>
      <c r="N15" s="418">
        <v>2.7</v>
      </c>
      <c r="O15" s="422"/>
      <c r="Q15" s="63" t="s">
        <v>356</v>
      </c>
      <c r="R15" s="425">
        <v>8.5</v>
      </c>
      <c r="S15" s="424"/>
      <c r="U15" s="63" t="s">
        <v>2</v>
      </c>
      <c r="V15" s="172">
        <v>35.849631710407444</v>
      </c>
      <c r="W15" s="422"/>
      <c r="Y15" s="418" t="s">
        <v>353</v>
      </c>
      <c r="Z15" s="425">
        <v>0.8</v>
      </c>
      <c r="AA15" s="427"/>
      <c r="AC15" s="63" t="s">
        <v>350</v>
      </c>
      <c r="AD15" s="425">
        <v>1.3</v>
      </c>
      <c r="AE15" s="427"/>
    </row>
    <row r="16" spans="1:37" x14ac:dyDescent="0.25">
      <c r="A16" s="63" t="s">
        <v>108</v>
      </c>
      <c r="B16" s="172">
        <v>20.04160500519821</v>
      </c>
      <c r="C16" s="417"/>
      <c r="E16" s="63" t="s">
        <v>5</v>
      </c>
      <c r="F16" s="418">
        <v>76.7</v>
      </c>
      <c r="G16" s="89"/>
      <c r="I16" s="63" t="s">
        <v>109</v>
      </c>
      <c r="J16" s="418">
        <v>18.2</v>
      </c>
      <c r="K16" s="420"/>
      <c r="M16" s="63" t="s">
        <v>351</v>
      </c>
      <c r="N16" s="418">
        <v>2.8</v>
      </c>
      <c r="O16" s="422"/>
      <c r="Q16" s="63" t="s">
        <v>6</v>
      </c>
      <c r="R16" s="425">
        <v>8.6</v>
      </c>
      <c r="S16" s="424"/>
      <c r="U16" s="63" t="s">
        <v>108</v>
      </c>
      <c r="V16" s="172">
        <v>36.148900944934766</v>
      </c>
      <c r="W16" s="422"/>
      <c r="Y16" s="418" t="s">
        <v>354</v>
      </c>
      <c r="Z16" s="425">
        <v>1.1000000000000001</v>
      </c>
      <c r="AA16" s="427"/>
      <c r="AC16" s="63" t="s">
        <v>109</v>
      </c>
      <c r="AD16" s="425">
        <v>1.5</v>
      </c>
      <c r="AE16" s="427"/>
    </row>
    <row r="17" spans="1:31" x14ac:dyDescent="0.25">
      <c r="A17" s="63" t="s">
        <v>346</v>
      </c>
      <c r="B17" s="172">
        <v>20.084440137353628</v>
      </c>
      <c r="C17" s="417"/>
      <c r="E17" s="63" t="s">
        <v>349</v>
      </c>
      <c r="F17" s="418">
        <v>76.7</v>
      </c>
      <c r="G17" s="89"/>
      <c r="I17" s="63" t="s">
        <v>4</v>
      </c>
      <c r="J17" s="418">
        <v>18.5</v>
      </c>
      <c r="K17" s="420"/>
      <c r="M17" s="63" t="s">
        <v>109</v>
      </c>
      <c r="N17" s="419">
        <v>3</v>
      </c>
      <c r="O17" s="422"/>
      <c r="Q17" s="63" t="s">
        <v>86</v>
      </c>
      <c r="R17" s="425">
        <v>8.6999999999999993</v>
      </c>
      <c r="S17" s="424"/>
      <c r="U17" s="63" t="s">
        <v>4</v>
      </c>
      <c r="V17" s="172">
        <v>41.989133343566742</v>
      </c>
      <c r="W17" s="422"/>
      <c r="Y17" s="418" t="s">
        <v>355</v>
      </c>
      <c r="Z17" s="425">
        <v>1.2</v>
      </c>
      <c r="AA17" s="427"/>
      <c r="AC17" s="63" t="s">
        <v>4</v>
      </c>
      <c r="AD17" s="425">
        <v>1.9</v>
      </c>
      <c r="AE17" s="427"/>
    </row>
    <row r="18" spans="1:31" x14ac:dyDescent="0.25">
      <c r="A18" s="63" t="s">
        <v>351</v>
      </c>
      <c r="B18" s="172">
        <v>20.270760785685408</v>
      </c>
      <c r="C18" s="417"/>
      <c r="E18" s="63" t="s">
        <v>353</v>
      </c>
      <c r="F18" s="419">
        <v>77</v>
      </c>
      <c r="G18" s="89"/>
      <c r="I18" s="63" t="s">
        <v>361</v>
      </c>
      <c r="J18" s="418">
        <v>18.8</v>
      </c>
      <c r="K18" s="420"/>
      <c r="M18" s="63" t="s">
        <v>359</v>
      </c>
      <c r="N18" s="418">
        <v>3.4</v>
      </c>
      <c r="O18" s="422"/>
      <c r="Q18" s="63" t="s">
        <v>348</v>
      </c>
      <c r="R18" s="425">
        <v>8.6999999999999993</v>
      </c>
      <c r="S18" s="424"/>
      <c r="U18" s="63" t="s">
        <v>359</v>
      </c>
      <c r="V18" s="172">
        <v>43.964568474876472</v>
      </c>
      <c r="W18" s="422"/>
      <c r="Y18" s="418" t="s">
        <v>357</v>
      </c>
      <c r="Z18" s="425">
        <v>1.6</v>
      </c>
      <c r="AA18" s="427"/>
      <c r="AC18" s="63" t="s">
        <v>352</v>
      </c>
      <c r="AD18" s="425">
        <v>2.2000000000000002</v>
      </c>
      <c r="AE18" s="427"/>
    </row>
    <row r="19" spans="1:31" x14ac:dyDescent="0.25">
      <c r="A19" s="63" t="s">
        <v>356</v>
      </c>
      <c r="B19" s="172">
        <v>20.349574864389062</v>
      </c>
      <c r="C19" s="417"/>
      <c r="E19" s="63" t="s">
        <v>6</v>
      </c>
      <c r="F19" s="418">
        <v>77.3</v>
      </c>
      <c r="G19" s="89"/>
      <c r="I19" s="63" t="s">
        <v>347</v>
      </c>
      <c r="J19" s="418">
        <v>18.8</v>
      </c>
      <c r="K19" s="420"/>
      <c r="M19" s="63" t="s">
        <v>353</v>
      </c>
      <c r="N19" s="418">
        <v>3.4</v>
      </c>
      <c r="O19" s="423"/>
      <c r="Q19" s="63" t="s">
        <v>359</v>
      </c>
      <c r="R19" s="425">
        <v>9.1999999999999993</v>
      </c>
      <c r="S19" s="424"/>
      <c r="U19" s="63" t="s">
        <v>109</v>
      </c>
      <c r="V19" s="172">
        <v>45.039338860217121</v>
      </c>
      <c r="W19" s="422"/>
      <c r="Y19" s="419" t="s">
        <v>351</v>
      </c>
      <c r="Z19" s="426">
        <v>2</v>
      </c>
      <c r="AA19" s="427"/>
      <c r="AC19" s="63" t="s">
        <v>347</v>
      </c>
      <c r="AD19" s="425">
        <v>2.2999999999999998</v>
      </c>
      <c r="AE19" s="427"/>
    </row>
    <row r="20" spans="1:31" x14ac:dyDescent="0.25">
      <c r="A20" s="63" t="s">
        <v>361</v>
      </c>
      <c r="B20" s="172">
        <v>20.434510991172822</v>
      </c>
      <c r="C20" s="417"/>
      <c r="E20" s="63" t="s">
        <v>352</v>
      </c>
      <c r="F20" s="418">
        <v>77.5</v>
      </c>
      <c r="G20" s="89"/>
      <c r="I20" s="63" t="s">
        <v>356</v>
      </c>
      <c r="J20" s="419">
        <v>19</v>
      </c>
      <c r="K20" s="420"/>
      <c r="M20" s="63" t="s">
        <v>348</v>
      </c>
      <c r="N20" s="418">
        <v>3.7</v>
      </c>
      <c r="O20" s="422"/>
      <c r="Q20" s="63" t="s">
        <v>343</v>
      </c>
      <c r="R20" s="425">
        <v>9.3000000000000007</v>
      </c>
      <c r="S20" s="424"/>
      <c r="U20" s="63" t="s">
        <v>347</v>
      </c>
      <c r="V20" s="172">
        <v>47.164149673176944</v>
      </c>
      <c r="W20" s="422"/>
      <c r="Y20" s="418" t="s">
        <v>2</v>
      </c>
      <c r="Z20" s="425">
        <v>2.5</v>
      </c>
      <c r="AA20" s="427"/>
      <c r="AC20" s="63" t="s">
        <v>193</v>
      </c>
      <c r="AD20" s="425">
        <v>2.5</v>
      </c>
      <c r="AE20" s="427"/>
    </row>
    <row r="21" spans="1:31" x14ac:dyDescent="0.25">
      <c r="A21" s="63" t="s">
        <v>4</v>
      </c>
      <c r="B21" s="172">
        <v>20.542263863903536</v>
      </c>
      <c r="C21" s="417"/>
      <c r="E21" s="63" t="s">
        <v>354</v>
      </c>
      <c r="F21" s="418">
        <v>77.900000000000006</v>
      </c>
      <c r="G21" s="89"/>
      <c r="I21" s="63" t="s">
        <v>351</v>
      </c>
      <c r="J21" s="418">
        <v>19.3</v>
      </c>
      <c r="K21" s="420"/>
      <c r="M21" s="63" t="s">
        <v>358</v>
      </c>
      <c r="N21" s="418">
        <v>3.9</v>
      </c>
      <c r="O21" s="422"/>
      <c r="Q21" s="63" t="s">
        <v>355</v>
      </c>
      <c r="R21" s="425">
        <v>9.3000000000000007</v>
      </c>
      <c r="S21" s="424"/>
      <c r="U21" s="63" t="s">
        <v>348</v>
      </c>
      <c r="V21" s="172">
        <v>48.802250046608258</v>
      </c>
      <c r="W21" s="422"/>
      <c r="Y21" s="418" t="s">
        <v>343</v>
      </c>
      <c r="Z21" s="425">
        <v>2.6</v>
      </c>
      <c r="AA21" s="427"/>
      <c r="AC21" s="63" t="s">
        <v>2</v>
      </c>
      <c r="AD21" s="425">
        <v>2.6</v>
      </c>
      <c r="AE21" s="427"/>
    </row>
    <row r="22" spans="1:31" x14ac:dyDescent="0.25">
      <c r="A22" s="63" t="s">
        <v>2</v>
      </c>
      <c r="B22" s="172">
        <v>20.625363053282744</v>
      </c>
      <c r="C22" s="417"/>
      <c r="E22" s="63" t="s">
        <v>355</v>
      </c>
      <c r="F22" s="418">
        <v>77.900000000000006</v>
      </c>
      <c r="G22" s="89"/>
      <c r="I22" s="63" t="s">
        <v>342</v>
      </c>
      <c r="J22" s="418">
        <v>19.7</v>
      </c>
      <c r="K22" s="420"/>
      <c r="M22" s="63" t="s">
        <v>108</v>
      </c>
      <c r="N22" s="418">
        <v>4.3</v>
      </c>
      <c r="O22" s="422"/>
      <c r="Q22" s="63" t="s">
        <v>109</v>
      </c>
      <c r="R22" s="425">
        <v>10.3</v>
      </c>
      <c r="S22" s="424"/>
      <c r="U22" s="63" t="s">
        <v>361</v>
      </c>
      <c r="V22" s="172">
        <v>49.052617994032133</v>
      </c>
      <c r="W22" s="422"/>
      <c r="Y22" s="418" t="s">
        <v>108</v>
      </c>
      <c r="Z22" s="425">
        <v>2.6</v>
      </c>
      <c r="AA22" s="427"/>
      <c r="AC22" s="63" t="s">
        <v>359</v>
      </c>
      <c r="AD22" s="425">
        <v>2.7</v>
      </c>
      <c r="AE22" s="427"/>
    </row>
    <row r="23" spans="1:31" x14ac:dyDescent="0.25">
      <c r="A23" s="63" t="s">
        <v>353</v>
      </c>
      <c r="B23" s="172">
        <v>20.878130802657275</v>
      </c>
      <c r="C23" s="417"/>
      <c r="E23" s="63" t="s">
        <v>347</v>
      </c>
      <c r="F23" s="418">
        <v>78.2</v>
      </c>
      <c r="G23" s="89"/>
      <c r="I23" s="63" t="s">
        <v>352</v>
      </c>
      <c r="J23" s="418">
        <v>19.899999999999999</v>
      </c>
      <c r="K23" s="420"/>
      <c r="M23" s="63" t="s">
        <v>4</v>
      </c>
      <c r="N23" s="418">
        <v>4.5999999999999996</v>
      </c>
      <c r="O23" s="422"/>
      <c r="Q23" s="63" t="s">
        <v>357</v>
      </c>
      <c r="R23" s="425">
        <v>10.7</v>
      </c>
      <c r="S23" s="424"/>
      <c r="U23" s="63" t="s">
        <v>358</v>
      </c>
      <c r="V23" s="172">
        <v>53.310718015184612</v>
      </c>
      <c r="W23" s="422"/>
      <c r="Y23" s="419" t="s">
        <v>345</v>
      </c>
      <c r="Z23" s="425">
        <v>2.8</v>
      </c>
      <c r="AA23" s="427"/>
      <c r="AC23" s="63" t="s">
        <v>6</v>
      </c>
      <c r="AD23" s="426">
        <v>3</v>
      </c>
      <c r="AE23" s="427"/>
    </row>
    <row r="24" spans="1:31" x14ac:dyDescent="0.25">
      <c r="A24" s="63" t="s">
        <v>193</v>
      </c>
      <c r="B24" s="172">
        <v>20.959893210631641</v>
      </c>
      <c r="C24" s="417"/>
      <c r="E24" s="63" t="s">
        <v>350</v>
      </c>
      <c r="F24" s="418">
        <v>78.400000000000006</v>
      </c>
      <c r="G24" s="89"/>
      <c r="I24" s="63" t="s">
        <v>360</v>
      </c>
      <c r="J24" s="418">
        <v>20.100000000000001</v>
      </c>
      <c r="K24" s="420"/>
      <c r="M24" s="63" t="s">
        <v>344</v>
      </c>
      <c r="N24" s="418">
        <v>4.5999999999999996</v>
      </c>
      <c r="O24" s="422"/>
      <c r="Q24" s="63" t="s">
        <v>108</v>
      </c>
      <c r="R24" s="425">
        <v>11.6</v>
      </c>
      <c r="S24" s="424"/>
      <c r="U24" s="63" t="s">
        <v>353</v>
      </c>
      <c r="V24" s="172">
        <v>54.42347283823883</v>
      </c>
      <c r="W24" s="422"/>
      <c r="Y24" s="419" t="s">
        <v>346</v>
      </c>
      <c r="Z24" s="426">
        <v>3</v>
      </c>
      <c r="AA24" s="427"/>
      <c r="AC24" s="63" t="s">
        <v>360</v>
      </c>
      <c r="AD24" s="425">
        <v>4.5</v>
      </c>
      <c r="AE24" s="427"/>
    </row>
    <row r="25" spans="1:31" x14ac:dyDescent="0.25">
      <c r="A25" s="63" t="s">
        <v>359</v>
      </c>
      <c r="B25" s="172">
        <v>21.118081535223954</v>
      </c>
      <c r="C25" s="417"/>
      <c r="E25" s="63" t="s">
        <v>360</v>
      </c>
      <c r="F25" s="419">
        <v>79</v>
      </c>
      <c r="G25" s="89"/>
      <c r="I25" s="63" t="s">
        <v>86</v>
      </c>
      <c r="J25" s="418">
        <v>20.399999999999999</v>
      </c>
      <c r="K25" s="420"/>
      <c r="M25" s="63" t="s">
        <v>6</v>
      </c>
      <c r="N25" s="418">
        <v>4.8</v>
      </c>
      <c r="O25" s="422"/>
      <c r="Q25" s="63" t="s">
        <v>344</v>
      </c>
      <c r="R25" s="426">
        <v>12</v>
      </c>
      <c r="S25" s="424"/>
      <c r="U25" s="63" t="s">
        <v>346</v>
      </c>
      <c r="V25" s="172">
        <v>60.103169678804719</v>
      </c>
      <c r="W25" s="422"/>
      <c r="Y25" s="418" t="s">
        <v>359</v>
      </c>
      <c r="Z25" s="425">
        <v>3.1</v>
      </c>
      <c r="AA25" s="427"/>
      <c r="AC25" s="63" t="s">
        <v>357</v>
      </c>
      <c r="AD25" s="425">
        <v>4.8</v>
      </c>
      <c r="AE25" s="427"/>
    </row>
    <row r="26" spans="1:31" x14ac:dyDescent="0.25">
      <c r="A26" s="63" t="s">
        <v>355</v>
      </c>
      <c r="B26" s="172">
        <v>21.10607541833161</v>
      </c>
      <c r="C26" s="417"/>
      <c r="E26" s="63" t="s">
        <v>356</v>
      </c>
      <c r="F26" s="418">
        <v>80.099999999999994</v>
      </c>
      <c r="G26" s="89"/>
      <c r="I26" s="63" t="s">
        <v>193</v>
      </c>
      <c r="J26" s="418">
        <v>21.1</v>
      </c>
      <c r="K26" s="420"/>
      <c r="M26" s="63" t="s">
        <v>354</v>
      </c>
      <c r="N26" s="418">
        <v>5.0999999999999996</v>
      </c>
      <c r="O26" s="422"/>
      <c r="Q26" s="63" t="s">
        <v>349</v>
      </c>
      <c r="R26" s="425">
        <v>12.1</v>
      </c>
      <c r="S26" s="424"/>
      <c r="U26" s="63" t="s">
        <v>352</v>
      </c>
      <c r="V26" s="172">
        <v>64.439190967768681</v>
      </c>
      <c r="W26" s="422"/>
      <c r="Y26" s="418" t="s">
        <v>350</v>
      </c>
      <c r="Z26" s="426">
        <v>4</v>
      </c>
      <c r="AA26" s="427"/>
      <c r="AC26" s="63" t="s">
        <v>108</v>
      </c>
      <c r="AD26" s="425">
        <v>4.8</v>
      </c>
      <c r="AE26" s="427"/>
    </row>
    <row r="27" spans="1:31" x14ac:dyDescent="0.25">
      <c r="A27" s="63" t="s">
        <v>358</v>
      </c>
      <c r="B27" s="172">
        <v>21.672622514288406</v>
      </c>
      <c r="C27" s="417"/>
      <c r="E27" s="63" t="s">
        <v>4</v>
      </c>
      <c r="F27" s="418">
        <v>80.2</v>
      </c>
      <c r="G27" s="89"/>
      <c r="I27" s="63" t="s">
        <v>359</v>
      </c>
      <c r="J27" s="418">
        <v>21.3</v>
      </c>
      <c r="K27" s="420"/>
      <c r="M27" s="63" t="s">
        <v>5</v>
      </c>
      <c r="N27" s="418">
        <v>5.3</v>
      </c>
      <c r="O27" s="422"/>
      <c r="Q27" s="63" t="s">
        <v>358</v>
      </c>
      <c r="R27" s="426">
        <v>13</v>
      </c>
      <c r="S27" s="424"/>
      <c r="U27" s="63" t="s">
        <v>355</v>
      </c>
      <c r="V27" s="172">
        <v>64.625724636400363</v>
      </c>
      <c r="W27" s="422"/>
      <c r="Y27" s="418" t="s">
        <v>4</v>
      </c>
      <c r="Z27" s="425">
        <v>6.1</v>
      </c>
      <c r="AA27" s="427"/>
      <c r="AC27" s="63" t="s">
        <v>345</v>
      </c>
      <c r="AD27" s="425">
        <v>5.3</v>
      </c>
      <c r="AE27" s="427"/>
    </row>
    <row r="28" spans="1:31" x14ac:dyDescent="0.25">
      <c r="A28" s="63" t="s">
        <v>86</v>
      </c>
      <c r="B28" s="172">
        <v>22.149370514050919</v>
      </c>
      <c r="C28" s="417"/>
      <c r="E28" s="63" t="s">
        <v>86</v>
      </c>
      <c r="F28" s="418">
        <v>80.7</v>
      </c>
      <c r="G28" s="89"/>
      <c r="I28" s="63" t="s">
        <v>353</v>
      </c>
      <c r="J28" s="418">
        <v>22.3</v>
      </c>
      <c r="K28" s="420"/>
      <c r="M28" s="63" t="s">
        <v>343</v>
      </c>
      <c r="N28" s="418">
        <v>5.6</v>
      </c>
      <c r="O28" s="422"/>
      <c r="Q28" s="63" t="s">
        <v>5</v>
      </c>
      <c r="R28" s="425">
        <v>13.2</v>
      </c>
      <c r="S28" s="424"/>
      <c r="U28" s="63" t="s">
        <v>6</v>
      </c>
      <c r="V28" s="172">
        <v>69.066876374946062</v>
      </c>
      <c r="W28" s="422"/>
      <c r="Y28" s="419" t="s">
        <v>6</v>
      </c>
      <c r="Z28" s="425">
        <v>6.9</v>
      </c>
      <c r="AA28" s="427"/>
      <c r="AC28" s="63" t="s">
        <v>356</v>
      </c>
      <c r="AD28" s="425">
        <v>5.5</v>
      </c>
      <c r="AE28" s="427"/>
    </row>
    <row r="29" spans="1:31" x14ac:dyDescent="0.25">
      <c r="A29" s="63" t="s">
        <v>357</v>
      </c>
      <c r="B29" s="172">
        <v>22.487763136261897</v>
      </c>
      <c r="C29" s="417"/>
      <c r="E29" s="63" t="s">
        <v>345</v>
      </c>
      <c r="F29" s="418">
        <v>81.099999999999994</v>
      </c>
      <c r="G29" s="89"/>
      <c r="I29" s="63" t="s">
        <v>348</v>
      </c>
      <c r="J29" s="418">
        <v>25.1</v>
      </c>
      <c r="K29" s="420"/>
      <c r="M29" s="63" t="s">
        <v>346</v>
      </c>
      <c r="N29" s="418">
        <v>5.8</v>
      </c>
      <c r="O29" s="422"/>
      <c r="Q29" s="63" t="s">
        <v>2</v>
      </c>
      <c r="R29" s="425">
        <v>14.8</v>
      </c>
      <c r="S29" s="424"/>
      <c r="U29" s="63" t="s">
        <v>343</v>
      </c>
      <c r="V29" s="172">
        <v>84.032792454372071</v>
      </c>
      <c r="W29" s="422"/>
      <c r="Y29" s="418" t="s">
        <v>360</v>
      </c>
      <c r="Z29" s="425">
        <v>9.3000000000000007</v>
      </c>
      <c r="AA29" s="427"/>
      <c r="AC29" s="63" t="s">
        <v>5</v>
      </c>
      <c r="AD29" s="425">
        <v>8.1999999999999993</v>
      </c>
      <c r="AE29" s="427"/>
    </row>
    <row r="30" spans="1:31" x14ac:dyDescent="0.25">
      <c r="A30" s="63" t="s">
        <v>343</v>
      </c>
      <c r="B30" s="172">
        <v>22.68836004421507</v>
      </c>
      <c r="C30" s="417"/>
      <c r="E30" s="63" t="s">
        <v>2</v>
      </c>
      <c r="F30" s="418">
        <v>81.3</v>
      </c>
      <c r="G30" s="89"/>
      <c r="I30" s="63" t="s">
        <v>346</v>
      </c>
      <c r="J30" s="419">
        <v>26</v>
      </c>
      <c r="K30" s="420"/>
      <c r="M30" s="63" t="s">
        <v>357</v>
      </c>
      <c r="N30" s="418">
        <v>6.3</v>
      </c>
      <c r="O30" s="422"/>
      <c r="Q30" s="63" t="s">
        <v>4</v>
      </c>
      <c r="R30" s="425">
        <v>15.3</v>
      </c>
      <c r="S30" s="424"/>
      <c r="U30" s="63" t="s">
        <v>342</v>
      </c>
      <c r="V30" s="172">
        <v>85.983502892108547</v>
      </c>
      <c r="W30" s="422"/>
      <c r="Y30" s="63" t="s">
        <v>5</v>
      </c>
      <c r="Z30" s="426">
        <v>11</v>
      </c>
      <c r="AA30" s="427"/>
      <c r="AC30" s="63" t="s">
        <v>348</v>
      </c>
      <c r="AD30" s="425">
        <v>12.6</v>
      </c>
      <c r="AE30" s="427"/>
    </row>
    <row r="31" spans="1:31" x14ac:dyDescent="0.25">
      <c r="A31" s="63" t="s">
        <v>350</v>
      </c>
      <c r="B31" s="172">
        <v>23.053000040913869</v>
      </c>
      <c r="C31" s="417"/>
      <c r="E31" s="63" t="s">
        <v>361</v>
      </c>
      <c r="F31" s="418">
        <v>81.900000000000006</v>
      </c>
      <c r="G31" s="89"/>
      <c r="I31" s="63" t="s">
        <v>358</v>
      </c>
      <c r="J31" s="418">
        <v>27.2</v>
      </c>
      <c r="K31" s="420"/>
      <c r="M31" s="63" t="s">
        <v>352</v>
      </c>
      <c r="N31" s="418">
        <v>6.8</v>
      </c>
      <c r="O31" s="422"/>
      <c r="Q31" s="63" t="s">
        <v>353</v>
      </c>
      <c r="R31" s="425">
        <v>17.2</v>
      </c>
      <c r="S31" s="424"/>
      <c r="U31" s="63" t="s">
        <v>354</v>
      </c>
      <c r="V31" s="172">
        <v>90.756308711901426</v>
      </c>
      <c r="W31" s="422"/>
      <c r="Y31" s="63" t="s">
        <v>358</v>
      </c>
      <c r="Z31" s="425">
        <v>12.8</v>
      </c>
      <c r="AA31" s="427"/>
      <c r="AC31" s="63" t="s">
        <v>344</v>
      </c>
      <c r="AD31" s="425">
        <v>13.3</v>
      </c>
      <c r="AE31" s="427"/>
    </row>
    <row r="32" spans="1:31" x14ac:dyDescent="0.25">
      <c r="A32" s="63" t="s">
        <v>352</v>
      </c>
      <c r="B32" s="172">
        <v>23.664345643110799</v>
      </c>
      <c r="C32" s="417"/>
      <c r="E32" s="63" t="s">
        <v>351</v>
      </c>
      <c r="F32" s="418">
        <v>82.2</v>
      </c>
      <c r="G32" s="89"/>
      <c r="I32" s="63" t="s">
        <v>343</v>
      </c>
      <c r="J32" s="418">
        <v>27.8</v>
      </c>
      <c r="K32" s="420"/>
      <c r="M32" s="63" t="s">
        <v>345</v>
      </c>
      <c r="N32" s="418">
        <v>6.9</v>
      </c>
      <c r="O32" s="422"/>
      <c r="Q32" s="63" t="s">
        <v>360</v>
      </c>
      <c r="R32" s="425">
        <v>18.899999999999999</v>
      </c>
      <c r="S32" s="424"/>
      <c r="U32" s="63" t="s">
        <v>357</v>
      </c>
      <c r="V32" s="172">
        <v>91.415341235756983</v>
      </c>
      <c r="W32" s="422"/>
      <c r="Y32" s="63" t="s">
        <v>356</v>
      </c>
      <c r="Z32" s="425">
        <v>15.1</v>
      </c>
      <c r="AA32" s="427"/>
      <c r="AC32" s="63" t="s">
        <v>355</v>
      </c>
      <c r="AD32" s="425">
        <v>22.1</v>
      </c>
      <c r="AE32" s="427"/>
    </row>
    <row r="33" spans="1:32" x14ac:dyDescent="0.25">
      <c r="A33" s="63" t="s">
        <v>348</v>
      </c>
      <c r="B33" s="172">
        <v>23.803781705861986</v>
      </c>
      <c r="C33" s="417"/>
      <c r="E33" s="63" t="s">
        <v>108</v>
      </c>
      <c r="F33" s="418">
        <v>82.9</v>
      </c>
      <c r="G33" s="89"/>
      <c r="I33" s="63" t="s">
        <v>344</v>
      </c>
      <c r="J33" s="418">
        <v>31.9</v>
      </c>
      <c r="K33" s="420"/>
      <c r="M33" s="63" t="s">
        <v>347</v>
      </c>
      <c r="N33" s="418">
        <v>9.4</v>
      </c>
      <c r="O33" s="422"/>
      <c r="Q33" s="63" t="s">
        <v>361</v>
      </c>
      <c r="R33" s="425">
        <v>19.399999999999999</v>
      </c>
      <c r="S33" s="424"/>
      <c r="U33" s="63" t="s">
        <v>345</v>
      </c>
      <c r="V33" s="172">
        <v>91.946834901583642</v>
      </c>
      <c r="W33" s="422"/>
      <c r="Y33" s="63" t="s">
        <v>347</v>
      </c>
      <c r="Z33" s="425">
        <v>18.899999999999999</v>
      </c>
      <c r="AA33" s="427"/>
      <c r="AC33" s="63" t="s">
        <v>343</v>
      </c>
      <c r="AD33" s="425">
        <v>24.4</v>
      </c>
      <c r="AE33" s="427"/>
    </row>
    <row r="34" spans="1:32" x14ac:dyDescent="0.25">
      <c r="A34" s="33" t="s">
        <v>33</v>
      </c>
      <c r="E34" s="33" t="s">
        <v>33</v>
      </c>
      <c r="I34" s="33" t="s">
        <v>33</v>
      </c>
      <c r="M34" s="33" t="s">
        <v>33</v>
      </c>
      <c r="Q34" s="33" t="s">
        <v>33</v>
      </c>
      <c r="U34" s="33" t="s">
        <v>33</v>
      </c>
      <c r="Y34" s="33" t="s">
        <v>33</v>
      </c>
      <c r="AC34" s="33" t="s">
        <v>33</v>
      </c>
    </row>
    <row r="35" spans="1:32" x14ac:dyDescent="0.25">
      <c r="A35" s="4" t="s">
        <v>362</v>
      </c>
      <c r="E35" s="4" t="s">
        <v>362</v>
      </c>
      <c r="I35" s="4" t="s">
        <v>362</v>
      </c>
      <c r="M35" s="4" t="s">
        <v>362</v>
      </c>
      <c r="Q35" s="4" t="s">
        <v>362</v>
      </c>
      <c r="U35" s="4" t="s">
        <v>362</v>
      </c>
      <c r="Y35" s="4" t="s">
        <v>362</v>
      </c>
      <c r="AC35" s="4" t="s">
        <v>362</v>
      </c>
    </row>
    <row r="36" spans="1:32" x14ac:dyDescent="0.25">
      <c r="A36" s="43" t="s">
        <v>363</v>
      </c>
      <c r="B36" s="198"/>
      <c r="C36" s="198"/>
      <c r="D36" s="198"/>
      <c r="E36" s="43" t="s">
        <v>364</v>
      </c>
      <c r="F36" s="198"/>
      <c r="G36" s="198"/>
      <c r="H36" s="198"/>
      <c r="I36" s="421" t="s">
        <v>496</v>
      </c>
      <c r="J36" s="198"/>
      <c r="K36" s="198"/>
      <c r="M36" s="43" t="s">
        <v>365</v>
      </c>
      <c r="N36" s="198"/>
      <c r="O36" s="198"/>
      <c r="P36" s="198"/>
      <c r="Q36" s="43" t="s">
        <v>366</v>
      </c>
      <c r="R36" s="198"/>
      <c r="S36" s="198"/>
      <c r="T36" s="198"/>
      <c r="U36" s="43" t="s">
        <v>367</v>
      </c>
      <c r="X36" s="198"/>
      <c r="Y36" s="43" t="s">
        <v>368</v>
      </c>
      <c r="Z36" s="198"/>
      <c r="AA36" s="198"/>
      <c r="AB36" s="198"/>
      <c r="AC36" s="43" t="s">
        <v>369</v>
      </c>
      <c r="AD36" s="198"/>
      <c r="AE36" s="198"/>
      <c r="AF36" s="198"/>
    </row>
  </sheetData>
  <mergeCells count="8">
    <mergeCell ref="Y3:AA4"/>
    <mergeCell ref="AC3:AE4"/>
    <mergeCell ref="A3:C4"/>
    <mergeCell ref="E3:G4"/>
    <mergeCell ref="I3:K4"/>
    <mergeCell ref="M3:O4"/>
    <mergeCell ref="Q3:S4"/>
    <mergeCell ref="U3:W4"/>
  </mergeCells>
  <hyperlinks>
    <hyperlink ref="A36" r:id="rId1"/>
    <hyperlink ref="I36" r:id="rId2"/>
    <hyperlink ref="M36" r:id="rId3"/>
    <hyperlink ref="Q36" r:id="rId4"/>
    <hyperlink ref="E36" r:id="rId5"/>
    <hyperlink ref="Y36" r:id="rId6"/>
    <hyperlink ref="AC36" r:id="rId7"/>
    <hyperlink ref="U36" r:id="rId8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27</vt:i4>
      </vt:variant>
    </vt:vector>
  </HeadingPairs>
  <TitlesOfParts>
    <vt:vector size="27" baseType="lpstr">
      <vt:lpstr>Obsah</vt:lpstr>
      <vt:lpstr>0_Územie_SR</vt:lpstr>
      <vt:lpstr>1.1_Ženy,muži</vt:lpstr>
      <vt:lpstr>1.2.1_Obyvateľstvo</vt:lpstr>
      <vt:lpstr>1.2.2_Obyvateľstvo</vt:lpstr>
      <vt:lpstr>1.2.3_Obyvateľstvo</vt:lpstr>
      <vt:lpstr>1.2.4_Obyvateľstvo</vt:lpstr>
      <vt:lpstr>1.3.1_Bilancia_trhu_práce</vt:lpstr>
      <vt:lpstr>1.3.2_Bilancia_trhu_práce</vt:lpstr>
      <vt:lpstr>1.3.3_Bilancia_trhu_práce</vt:lpstr>
      <vt:lpstr>1.4_Mzdy</vt:lpstr>
      <vt:lpstr>1.5_Životné_podmienky</vt:lpstr>
      <vt:lpstr>1.6_Vzdelávanie</vt:lpstr>
      <vt:lpstr>1.7_Zdravie</vt:lpstr>
      <vt:lpstr>1.8_Kultúra</vt:lpstr>
      <vt:lpstr>2.1_HDP</vt:lpstr>
      <vt:lpstr>2.2_Zahraničný_obchod</vt:lpstr>
      <vt:lpstr>2.3_Ceny</vt:lpstr>
      <vt:lpstr>3.1_Organizačná_štatistika</vt:lpstr>
      <vt:lpstr>4.1_Poľnohospodárstvo</vt:lpstr>
      <vt:lpstr>4.2_Priemysel</vt:lpstr>
      <vt:lpstr>4.3_Stavebníctvo_byt._výstavba</vt:lpstr>
      <vt:lpstr>4.4_Doprava</vt:lpstr>
      <vt:lpstr>4.5_Informácie_komunikácia</vt:lpstr>
      <vt:lpstr>4.6_Cestovný_ruch</vt:lpstr>
      <vt:lpstr>5.1_Výskum_vývoj</vt:lpstr>
      <vt:lpstr>6_Pohlad_do_EÚ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2023-12-14T09:21:41Z</dcterms:modified>
</cp:coreProperties>
</file>